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L46_2016 - ERA837\Annual Report\report 2016\"/>
    </mc:Choice>
  </mc:AlternateContent>
  <bookViews>
    <workbookView xWindow="0" yWindow="0" windowWidth="20490" windowHeight="75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8" i="1" l="1"/>
  <c r="L138" i="1" s="1"/>
  <c r="J138" i="1"/>
  <c r="I138" i="1"/>
  <c r="M138" i="1" s="1"/>
  <c r="K137" i="1"/>
  <c r="L137" i="1" s="1"/>
  <c r="J137" i="1"/>
  <c r="I137" i="1"/>
  <c r="M137" i="1" s="1"/>
  <c r="K136" i="1"/>
  <c r="L136" i="1" s="1"/>
  <c r="J136" i="1"/>
  <c r="I136" i="1"/>
  <c r="L135" i="1"/>
  <c r="K135" i="1"/>
  <c r="J135" i="1"/>
  <c r="I135" i="1"/>
  <c r="K134" i="1"/>
  <c r="L134" i="1" s="1"/>
  <c r="M134" i="1" s="1"/>
  <c r="J134" i="1"/>
  <c r="I134" i="1"/>
  <c r="K133" i="1"/>
  <c r="L133" i="1" s="1"/>
  <c r="J133" i="1"/>
  <c r="I133" i="1"/>
  <c r="K132" i="1"/>
  <c r="L132" i="1" s="1"/>
  <c r="J132" i="1"/>
  <c r="I132" i="1"/>
  <c r="M132" i="1" s="1"/>
  <c r="L131" i="1"/>
  <c r="K131" i="1"/>
  <c r="J131" i="1"/>
  <c r="I131" i="1"/>
  <c r="M131" i="1" s="1"/>
  <c r="K130" i="1"/>
  <c r="L130" i="1" s="1"/>
  <c r="J130" i="1"/>
  <c r="I130" i="1"/>
  <c r="M130" i="1" s="1"/>
  <c r="K129" i="1"/>
  <c r="L129" i="1" s="1"/>
  <c r="J129" i="1"/>
  <c r="I129" i="1"/>
  <c r="M129" i="1" s="1"/>
  <c r="K128" i="1"/>
  <c r="L128" i="1" s="1"/>
  <c r="J128" i="1"/>
  <c r="I128" i="1"/>
  <c r="L127" i="1"/>
  <c r="K127" i="1"/>
  <c r="J127" i="1"/>
  <c r="I127" i="1"/>
  <c r="K126" i="1"/>
  <c r="L126" i="1" s="1"/>
  <c r="M126" i="1" s="1"/>
  <c r="J126" i="1"/>
  <c r="I126" i="1"/>
  <c r="K125" i="1"/>
  <c r="L125" i="1" s="1"/>
  <c r="J125" i="1"/>
  <c r="I125" i="1"/>
  <c r="K124" i="1"/>
  <c r="L124" i="1" s="1"/>
  <c r="J124" i="1"/>
  <c r="I124" i="1"/>
  <c r="M124" i="1" s="1"/>
  <c r="L123" i="1"/>
  <c r="K123" i="1"/>
  <c r="J123" i="1"/>
  <c r="I123" i="1"/>
  <c r="M123" i="1" s="1"/>
  <c r="K122" i="1"/>
  <c r="L122" i="1" s="1"/>
  <c r="J122" i="1"/>
  <c r="I122" i="1"/>
  <c r="M122" i="1" s="1"/>
  <c r="K121" i="1"/>
  <c r="L121" i="1" s="1"/>
  <c r="J121" i="1"/>
  <c r="I121" i="1"/>
  <c r="M121" i="1" s="1"/>
  <c r="K120" i="1"/>
  <c r="L120" i="1" s="1"/>
  <c r="J120" i="1"/>
  <c r="I120" i="1"/>
  <c r="L119" i="1"/>
  <c r="K119" i="1"/>
  <c r="J119" i="1"/>
  <c r="I119" i="1"/>
  <c r="K118" i="1"/>
  <c r="L118" i="1" s="1"/>
  <c r="M118" i="1" s="1"/>
  <c r="J118" i="1"/>
  <c r="I118" i="1"/>
  <c r="K117" i="1"/>
  <c r="L117" i="1" s="1"/>
  <c r="J117" i="1"/>
  <c r="I117" i="1"/>
  <c r="K116" i="1"/>
  <c r="L116" i="1" s="1"/>
  <c r="J116" i="1"/>
  <c r="I116" i="1"/>
  <c r="M116" i="1" s="1"/>
  <c r="L115" i="1"/>
  <c r="K115" i="1"/>
  <c r="J115" i="1"/>
  <c r="I115" i="1"/>
  <c r="M115" i="1" s="1"/>
  <c r="K114" i="1"/>
  <c r="L114" i="1" s="1"/>
  <c r="J114" i="1"/>
  <c r="I114" i="1"/>
  <c r="M114" i="1" s="1"/>
  <c r="K113" i="1"/>
  <c r="L113" i="1" s="1"/>
  <c r="J113" i="1"/>
  <c r="I113" i="1"/>
  <c r="M113" i="1" s="1"/>
  <c r="K112" i="1"/>
  <c r="L112" i="1" s="1"/>
  <c r="J112" i="1"/>
  <c r="I112" i="1"/>
  <c r="L111" i="1"/>
  <c r="K111" i="1"/>
  <c r="J111" i="1"/>
  <c r="I111" i="1"/>
  <c r="K110" i="1"/>
  <c r="L110" i="1" s="1"/>
  <c r="M110" i="1" s="1"/>
  <c r="J110" i="1"/>
  <c r="I110" i="1"/>
  <c r="K109" i="1"/>
  <c r="L109" i="1" s="1"/>
  <c r="J109" i="1"/>
  <c r="I109" i="1"/>
  <c r="K108" i="1"/>
  <c r="L108" i="1" s="1"/>
  <c r="J108" i="1"/>
  <c r="I108" i="1"/>
  <c r="M108" i="1" s="1"/>
  <c r="L107" i="1"/>
  <c r="K107" i="1"/>
  <c r="J107" i="1"/>
  <c r="I107" i="1"/>
  <c r="M107" i="1" s="1"/>
  <c r="K106" i="1"/>
  <c r="L106" i="1" s="1"/>
  <c r="J106" i="1"/>
  <c r="I106" i="1"/>
  <c r="M106" i="1" s="1"/>
  <c r="K105" i="1"/>
  <c r="L105" i="1" s="1"/>
  <c r="J105" i="1"/>
  <c r="I105" i="1"/>
  <c r="M105" i="1" s="1"/>
  <c r="K104" i="1"/>
  <c r="L104" i="1" s="1"/>
  <c r="J104" i="1"/>
  <c r="I104" i="1"/>
  <c r="L103" i="1"/>
  <c r="K103" i="1"/>
  <c r="J103" i="1"/>
  <c r="I103" i="1"/>
  <c r="M103" i="1" s="1"/>
  <c r="M102" i="1"/>
  <c r="K102" i="1"/>
  <c r="L102" i="1" s="1"/>
  <c r="J102" i="1"/>
  <c r="I102" i="1"/>
  <c r="K101" i="1"/>
  <c r="L101" i="1" s="1"/>
  <c r="J101" i="1"/>
  <c r="I101" i="1"/>
  <c r="K100" i="1"/>
  <c r="L100" i="1" s="1"/>
  <c r="J100" i="1"/>
  <c r="I100" i="1"/>
  <c r="L99" i="1"/>
  <c r="K99" i="1"/>
  <c r="J99" i="1"/>
  <c r="I99" i="1"/>
  <c r="M99" i="1" s="1"/>
  <c r="M98" i="1"/>
  <c r="K98" i="1"/>
  <c r="L98" i="1" s="1"/>
  <c r="J98" i="1"/>
  <c r="I98" i="1"/>
  <c r="K97" i="1"/>
  <c r="L97" i="1" s="1"/>
  <c r="J97" i="1"/>
  <c r="I97" i="1"/>
  <c r="K96" i="1"/>
  <c r="L96" i="1" s="1"/>
  <c r="J96" i="1"/>
  <c r="I96" i="1"/>
  <c r="L95" i="1"/>
  <c r="K95" i="1"/>
  <c r="J95" i="1"/>
  <c r="I95" i="1"/>
  <c r="M95" i="1" s="1"/>
  <c r="M94" i="1"/>
  <c r="K94" i="1"/>
  <c r="L94" i="1" s="1"/>
  <c r="J94" i="1"/>
  <c r="I94" i="1"/>
  <c r="K93" i="1"/>
  <c r="L93" i="1" s="1"/>
  <c r="J93" i="1"/>
  <c r="I93" i="1"/>
  <c r="K92" i="1"/>
  <c r="L92" i="1" s="1"/>
  <c r="J92" i="1"/>
  <c r="I92" i="1"/>
  <c r="L91" i="1"/>
  <c r="K91" i="1"/>
  <c r="J91" i="1"/>
  <c r="I91" i="1"/>
  <c r="M91" i="1" s="1"/>
  <c r="M90" i="1"/>
  <c r="K90" i="1"/>
  <c r="L90" i="1" s="1"/>
  <c r="J90" i="1"/>
  <c r="I90" i="1"/>
  <c r="K89" i="1"/>
  <c r="L89" i="1" s="1"/>
  <c r="J89" i="1"/>
  <c r="I89" i="1"/>
  <c r="K88" i="1"/>
  <c r="L88" i="1" s="1"/>
  <c r="J88" i="1"/>
  <c r="I88" i="1"/>
  <c r="L87" i="1"/>
  <c r="K87" i="1"/>
  <c r="J87" i="1"/>
  <c r="I87" i="1"/>
  <c r="M87" i="1" s="1"/>
  <c r="M86" i="1"/>
  <c r="K86" i="1"/>
  <c r="L86" i="1" s="1"/>
  <c r="J86" i="1"/>
  <c r="I86" i="1"/>
  <c r="K85" i="1"/>
  <c r="L85" i="1" s="1"/>
  <c r="J85" i="1"/>
  <c r="I85" i="1"/>
  <c r="K84" i="1"/>
  <c r="L84" i="1" s="1"/>
  <c r="J84" i="1"/>
  <c r="I84" i="1"/>
  <c r="L83" i="1"/>
  <c r="K83" i="1"/>
  <c r="J83" i="1"/>
  <c r="I83" i="1"/>
  <c r="M83" i="1" s="1"/>
  <c r="M82" i="1"/>
  <c r="K82" i="1"/>
  <c r="L82" i="1" s="1"/>
  <c r="J82" i="1"/>
  <c r="I82" i="1"/>
  <c r="K81" i="1"/>
  <c r="L81" i="1" s="1"/>
  <c r="J81" i="1"/>
  <c r="I81" i="1"/>
  <c r="K80" i="1"/>
  <c r="L80" i="1" s="1"/>
  <c r="J80" i="1"/>
  <c r="I80" i="1"/>
  <c r="L79" i="1"/>
  <c r="K79" i="1"/>
  <c r="J79" i="1"/>
  <c r="I79" i="1"/>
  <c r="M79" i="1" s="1"/>
  <c r="M78" i="1"/>
  <c r="K78" i="1"/>
  <c r="L78" i="1" s="1"/>
  <c r="J78" i="1"/>
  <c r="I78" i="1"/>
  <c r="K77" i="1"/>
  <c r="L77" i="1" s="1"/>
  <c r="J77" i="1"/>
  <c r="I77" i="1"/>
  <c r="K76" i="1"/>
  <c r="L76" i="1" s="1"/>
  <c r="J76" i="1"/>
  <c r="I76" i="1"/>
  <c r="L75" i="1"/>
  <c r="K75" i="1"/>
  <c r="J75" i="1"/>
  <c r="I75" i="1"/>
  <c r="M75" i="1" s="1"/>
  <c r="M74" i="1"/>
  <c r="K74" i="1"/>
  <c r="L74" i="1" s="1"/>
  <c r="J74" i="1"/>
  <c r="I74" i="1"/>
  <c r="K73" i="1"/>
  <c r="L73" i="1" s="1"/>
  <c r="J73" i="1"/>
  <c r="I73" i="1"/>
  <c r="K72" i="1"/>
  <c r="L72" i="1" s="1"/>
  <c r="J72" i="1"/>
  <c r="I72" i="1"/>
  <c r="L71" i="1"/>
  <c r="K71" i="1"/>
  <c r="J71" i="1"/>
  <c r="I71" i="1"/>
  <c r="M71" i="1" s="1"/>
  <c r="M70" i="1"/>
  <c r="K70" i="1"/>
  <c r="L70" i="1" s="1"/>
  <c r="J70" i="1"/>
  <c r="I70" i="1"/>
  <c r="K69" i="1"/>
  <c r="L69" i="1" s="1"/>
  <c r="J69" i="1"/>
  <c r="I69" i="1"/>
  <c r="K68" i="1"/>
  <c r="L68" i="1" s="1"/>
  <c r="J68" i="1"/>
  <c r="I68" i="1"/>
  <c r="L67" i="1"/>
  <c r="K67" i="1"/>
  <c r="J67" i="1"/>
  <c r="I67" i="1"/>
  <c r="M67" i="1" s="1"/>
  <c r="M66" i="1"/>
  <c r="K66" i="1"/>
  <c r="L66" i="1" s="1"/>
  <c r="J66" i="1"/>
  <c r="I66" i="1"/>
  <c r="K65" i="1"/>
  <c r="L65" i="1" s="1"/>
  <c r="J65" i="1"/>
  <c r="I65" i="1"/>
  <c r="K64" i="1"/>
  <c r="L64" i="1" s="1"/>
  <c r="J64" i="1"/>
  <c r="I64" i="1"/>
  <c r="L63" i="1"/>
  <c r="K63" i="1"/>
  <c r="J63" i="1"/>
  <c r="I63" i="1"/>
  <c r="M63" i="1" s="1"/>
  <c r="M62" i="1"/>
  <c r="K62" i="1"/>
  <c r="L62" i="1" s="1"/>
  <c r="J62" i="1"/>
  <c r="I62" i="1"/>
  <c r="K61" i="1"/>
  <c r="L61" i="1" s="1"/>
  <c r="J61" i="1"/>
  <c r="I61" i="1"/>
  <c r="K60" i="1"/>
  <c r="L60" i="1" s="1"/>
  <c r="J60" i="1"/>
  <c r="I60" i="1"/>
  <c r="L59" i="1"/>
  <c r="K59" i="1"/>
  <c r="J59" i="1"/>
  <c r="I59" i="1"/>
  <c r="M59" i="1" s="1"/>
  <c r="M58" i="1"/>
  <c r="K58" i="1"/>
  <c r="L58" i="1" s="1"/>
  <c r="J58" i="1"/>
  <c r="I58" i="1"/>
  <c r="K57" i="1"/>
  <c r="L57" i="1" s="1"/>
  <c r="J57" i="1"/>
  <c r="I57" i="1"/>
  <c r="K56" i="1"/>
  <c r="L56" i="1" s="1"/>
  <c r="J56" i="1"/>
  <c r="I56" i="1"/>
  <c r="L55" i="1"/>
  <c r="K55" i="1"/>
  <c r="J55" i="1"/>
  <c r="I55" i="1"/>
  <c r="M55" i="1" s="1"/>
  <c r="M54" i="1"/>
  <c r="K54" i="1"/>
  <c r="L54" i="1" s="1"/>
  <c r="J54" i="1"/>
  <c r="I54" i="1"/>
  <c r="K53" i="1"/>
  <c r="L53" i="1" s="1"/>
  <c r="J53" i="1"/>
  <c r="I53" i="1"/>
  <c r="K52" i="1"/>
  <c r="L52" i="1" s="1"/>
  <c r="J52" i="1"/>
  <c r="I52" i="1"/>
  <c r="L51" i="1"/>
  <c r="K51" i="1"/>
  <c r="J51" i="1"/>
  <c r="I51" i="1"/>
  <c r="M51" i="1" s="1"/>
  <c r="M50" i="1"/>
  <c r="K50" i="1"/>
  <c r="L50" i="1" s="1"/>
  <c r="J50" i="1"/>
  <c r="I50" i="1"/>
  <c r="K49" i="1"/>
  <c r="L49" i="1" s="1"/>
  <c r="J49" i="1"/>
  <c r="I49" i="1"/>
  <c r="K48" i="1"/>
  <c r="L48" i="1" s="1"/>
  <c r="J48" i="1"/>
  <c r="I48" i="1"/>
  <c r="L47" i="1"/>
  <c r="K47" i="1"/>
  <c r="J47" i="1"/>
  <c r="I47" i="1"/>
  <c r="M47" i="1" s="1"/>
  <c r="M46" i="1"/>
  <c r="K46" i="1"/>
  <c r="L46" i="1" s="1"/>
  <c r="J46" i="1"/>
  <c r="I46" i="1"/>
  <c r="K45" i="1"/>
  <c r="L45" i="1" s="1"/>
  <c r="J45" i="1"/>
  <c r="I45" i="1"/>
  <c r="K44" i="1"/>
  <c r="L44" i="1" s="1"/>
  <c r="J44" i="1"/>
  <c r="I44" i="1"/>
  <c r="L43" i="1"/>
  <c r="K43" i="1"/>
  <c r="J43" i="1"/>
  <c r="I43" i="1"/>
  <c r="M43" i="1" s="1"/>
  <c r="M42" i="1"/>
  <c r="K42" i="1"/>
  <c r="L42" i="1" s="1"/>
  <c r="J42" i="1"/>
  <c r="I42" i="1"/>
  <c r="K41" i="1"/>
  <c r="L41" i="1" s="1"/>
  <c r="J41" i="1"/>
  <c r="I41" i="1"/>
  <c r="K40" i="1"/>
  <c r="L40" i="1" s="1"/>
  <c r="J40" i="1"/>
  <c r="I40" i="1"/>
  <c r="L39" i="1"/>
  <c r="K39" i="1"/>
  <c r="J39" i="1"/>
  <c r="I39" i="1"/>
  <c r="M39" i="1" s="1"/>
  <c r="M38" i="1"/>
  <c r="K38" i="1"/>
  <c r="L38" i="1" s="1"/>
  <c r="J38" i="1"/>
  <c r="I38" i="1"/>
  <c r="K37" i="1"/>
  <c r="L37" i="1" s="1"/>
  <c r="J37" i="1"/>
  <c r="I37" i="1"/>
  <c r="K36" i="1"/>
  <c r="L36" i="1" s="1"/>
  <c r="J36" i="1"/>
  <c r="I36" i="1"/>
  <c r="L35" i="1"/>
  <c r="K35" i="1"/>
  <c r="J35" i="1"/>
  <c r="I35" i="1"/>
  <c r="M35" i="1" s="1"/>
  <c r="M34" i="1"/>
  <c r="K34" i="1"/>
  <c r="L34" i="1" s="1"/>
  <c r="J34" i="1"/>
  <c r="I34" i="1"/>
  <c r="K33" i="1"/>
  <c r="L33" i="1" s="1"/>
  <c r="J33" i="1"/>
  <c r="I33" i="1"/>
  <c r="K32" i="1"/>
  <c r="L32" i="1" s="1"/>
  <c r="J32" i="1"/>
  <c r="I32" i="1"/>
  <c r="L31" i="1"/>
  <c r="K31" i="1"/>
  <c r="J31" i="1"/>
  <c r="I31" i="1"/>
  <c r="M31" i="1" s="1"/>
  <c r="M30" i="1"/>
  <c r="K30" i="1"/>
  <c r="L30" i="1" s="1"/>
  <c r="J30" i="1"/>
  <c r="I30" i="1"/>
  <c r="K29" i="1"/>
  <c r="L29" i="1" s="1"/>
  <c r="J29" i="1"/>
  <c r="I29" i="1"/>
  <c r="K28" i="1"/>
  <c r="L28" i="1" s="1"/>
  <c r="J28" i="1"/>
  <c r="I28" i="1"/>
  <c r="L27" i="1"/>
  <c r="K27" i="1"/>
  <c r="J27" i="1"/>
  <c r="I27" i="1"/>
  <c r="M27" i="1" s="1"/>
  <c r="L26" i="1"/>
  <c r="K26" i="1"/>
  <c r="J26" i="1"/>
  <c r="I26" i="1"/>
  <c r="M26" i="1" s="1"/>
  <c r="K25" i="1"/>
  <c r="L25" i="1" s="1"/>
  <c r="J25" i="1"/>
  <c r="I25" i="1"/>
  <c r="M25" i="1" s="1"/>
  <c r="L24" i="1"/>
  <c r="K24" i="1"/>
  <c r="J24" i="1"/>
  <c r="I24" i="1"/>
  <c r="L23" i="1"/>
  <c r="K23" i="1"/>
  <c r="J23" i="1"/>
  <c r="I23" i="1"/>
  <c r="M23" i="1" s="1"/>
  <c r="L22" i="1"/>
  <c r="K22" i="1"/>
  <c r="J22" i="1"/>
  <c r="I22" i="1"/>
  <c r="M22" i="1" s="1"/>
  <c r="K21" i="1"/>
  <c r="L21" i="1" s="1"/>
  <c r="J21" i="1"/>
  <c r="I21" i="1"/>
  <c r="M21" i="1" s="1"/>
  <c r="L20" i="1"/>
  <c r="K20" i="1"/>
  <c r="J20" i="1"/>
  <c r="I20" i="1"/>
  <c r="M20" i="1" s="1"/>
  <c r="L19" i="1"/>
  <c r="K19" i="1"/>
  <c r="J19" i="1"/>
  <c r="I19" i="1"/>
  <c r="M19" i="1" s="1"/>
  <c r="L18" i="1"/>
  <c r="K18" i="1"/>
  <c r="J18" i="1"/>
  <c r="I18" i="1"/>
  <c r="M18" i="1" s="1"/>
  <c r="K17" i="1"/>
  <c r="L17" i="1" s="1"/>
  <c r="J17" i="1"/>
  <c r="I17" i="1"/>
  <c r="K16" i="1"/>
  <c r="L16" i="1" s="1"/>
  <c r="J16" i="1"/>
  <c r="I16" i="1"/>
  <c r="L15" i="1"/>
  <c r="K15" i="1"/>
  <c r="J15" i="1"/>
  <c r="I15" i="1"/>
  <c r="M15" i="1" s="1"/>
  <c r="L14" i="1"/>
  <c r="K14" i="1"/>
  <c r="J14" i="1"/>
  <c r="I14" i="1"/>
  <c r="M14" i="1" s="1"/>
  <c r="K13" i="1"/>
  <c r="L13" i="1" s="1"/>
  <c r="J13" i="1"/>
  <c r="I13" i="1"/>
  <c r="K12" i="1"/>
  <c r="L12" i="1" s="1"/>
  <c r="J12" i="1"/>
  <c r="I12" i="1"/>
  <c r="L11" i="1"/>
  <c r="K11" i="1"/>
  <c r="J11" i="1"/>
  <c r="I11" i="1"/>
  <c r="M11" i="1" s="1"/>
  <c r="L10" i="1"/>
  <c r="K10" i="1"/>
  <c r="J10" i="1"/>
  <c r="I10" i="1"/>
  <c r="M10" i="1" s="1"/>
  <c r="K9" i="1"/>
  <c r="L9" i="1" s="1"/>
  <c r="J9" i="1"/>
  <c r="I9" i="1"/>
  <c r="M9" i="1" s="1"/>
  <c r="L8" i="1"/>
  <c r="K8" i="1"/>
  <c r="J8" i="1"/>
  <c r="I8" i="1"/>
  <c r="L7" i="1"/>
  <c r="K7" i="1"/>
  <c r="J7" i="1"/>
  <c r="I7" i="1"/>
  <c r="M7" i="1" s="1"/>
  <c r="L6" i="1"/>
  <c r="K6" i="1"/>
  <c r="J6" i="1"/>
  <c r="I6" i="1"/>
  <c r="M6" i="1" s="1"/>
  <c r="K5" i="1"/>
  <c r="L5" i="1" s="1"/>
  <c r="J5" i="1"/>
  <c r="I5" i="1"/>
  <c r="M5" i="1" s="1"/>
  <c r="L4" i="1"/>
  <c r="K4" i="1"/>
  <c r="J4" i="1"/>
  <c r="I4" i="1"/>
  <c r="M4" i="1" s="1"/>
  <c r="L3" i="1"/>
  <c r="K3" i="1"/>
  <c r="J3" i="1"/>
  <c r="I3" i="1"/>
  <c r="M3" i="1" s="1"/>
  <c r="L2" i="1"/>
  <c r="K2" i="1"/>
  <c r="J2" i="1"/>
  <c r="I2" i="1"/>
  <c r="M2" i="1" s="1"/>
  <c r="M12" i="1" l="1"/>
  <c r="M13" i="1"/>
  <c r="M28" i="1"/>
  <c r="M29" i="1"/>
  <c r="M32" i="1"/>
  <c r="M33" i="1"/>
  <c r="M36" i="1"/>
  <c r="M37" i="1"/>
  <c r="M40" i="1"/>
  <c r="M41" i="1"/>
  <c r="M44" i="1"/>
  <c r="M45" i="1"/>
  <c r="M48" i="1"/>
  <c r="M49" i="1"/>
  <c r="M52" i="1"/>
  <c r="M53" i="1"/>
  <c r="M56" i="1"/>
  <c r="M57" i="1"/>
  <c r="M60" i="1"/>
  <c r="M61" i="1"/>
  <c r="M64" i="1"/>
  <c r="M65" i="1"/>
  <c r="M68" i="1"/>
  <c r="M69" i="1"/>
  <c r="M72" i="1"/>
  <c r="M73" i="1"/>
  <c r="M76" i="1"/>
  <c r="M77" i="1"/>
  <c r="M80" i="1"/>
  <c r="M81" i="1"/>
  <c r="M84" i="1"/>
  <c r="M85" i="1"/>
  <c r="M88" i="1"/>
  <c r="M89" i="1"/>
  <c r="M92" i="1"/>
  <c r="M93" i="1"/>
  <c r="M96" i="1"/>
  <c r="M97" i="1"/>
  <c r="M100" i="1"/>
  <c r="M101" i="1"/>
  <c r="M104" i="1"/>
  <c r="M111" i="1"/>
  <c r="M112" i="1"/>
  <c r="M119" i="1"/>
  <c r="M120" i="1"/>
  <c r="M127" i="1"/>
  <c r="M128" i="1"/>
  <c r="M135" i="1"/>
  <c r="M136" i="1"/>
  <c r="M8" i="1"/>
  <c r="M24" i="1"/>
  <c r="M16" i="1"/>
  <c r="M17" i="1"/>
  <c r="M109" i="1"/>
  <c r="M117" i="1"/>
  <c r="M125" i="1"/>
  <c r="M133" i="1"/>
</calcChain>
</file>

<file path=xl/sharedStrings.xml><?xml version="1.0" encoding="utf-8"?>
<sst xmlns="http://schemas.openxmlformats.org/spreadsheetml/2006/main" count="14" uniqueCount="14">
  <si>
    <t>ID</t>
  </si>
  <si>
    <t>Easting_GDA94</t>
  </si>
  <si>
    <t>Northing_GDA94</t>
  </si>
  <si>
    <t>Latitude DD</t>
  </si>
  <si>
    <t>Latitude MM</t>
  </si>
  <si>
    <t>Latitude SS</t>
  </si>
  <si>
    <t>ELEVATION_FINAL</t>
  </si>
  <si>
    <t>Observed Gravity (mGal)</t>
  </si>
  <si>
    <r>
      <t>g</t>
    </r>
    <r>
      <rPr>
        <b/>
        <vertAlign val="subscript"/>
        <sz val="12"/>
        <rFont val="Calibri"/>
        <family val="2"/>
      </rPr>
      <t>fa</t>
    </r>
    <r>
      <rPr>
        <b/>
        <sz val="12"/>
        <rFont val="Calibri"/>
        <family val="2"/>
      </rPr>
      <t>(mGal)</t>
    </r>
  </si>
  <si>
    <t>gsb(mGal)</t>
  </si>
  <si>
    <t>λ(radians)</t>
  </si>
  <si>
    <r>
      <t>g</t>
    </r>
    <r>
      <rPr>
        <b/>
        <vertAlign val="subscript"/>
        <sz val="12"/>
        <rFont val="Calibri"/>
        <family val="2"/>
      </rPr>
      <t>1930</t>
    </r>
    <r>
      <rPr>
        <b/>
        <sz val="12"/>
        <rFont val="Calibri"/>
        <family val="2"/>
      </rPr>
      <t>(mGal)</t>
    </r>
  </si>
  <si>
    <r>
      <t>∆g</t>
    </r>
    <r>
      <rPr>
        <b/>
        <vertAlign val="subscript"/>
        <sz val="12"/>
        <rFont val="Calibri"/>
        <family val="2"/>
      </rPr>
      <t>sb</t>
    </r>
    <r>
      <rPr>
        <b/>
        <sz val="12"/>
        <rFont val="Calibri"/>
        <family val="2"/>
      </rPr>
      <t>(mGal)</t>
    </r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</si>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</sst>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_);[Red]\(0\)"/>
    <numFmt numFmtId="166" formatCode="0.000_);[Red]\(0.000\)"/>
  </numFmts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name val="Calibri"/>
      <family val="2"/>
      <scheme val="minor"/>
    </font>
    <font>
      <b/>
      <vertAlign val="subscript"/>
      <sz val="12"/>
      <name val="Calibri"/>
      <family val="2"/>
    </font>
    <font>
      <b/>
      <sz val="12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/>
    <xf numFmtId="0" fontId="5" fillId="0" borderId="0" xfId="1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1" applyFont="1" applyFill="1" applyBorder="1"/>
    <xf numFmtId="2" fontId="7" fillId="0" borderId="0" xfId="0" applyNumberFormat="1" applyFont="1" applyFill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tabSelected="1" workbookViewId="0"/>
  </sheetViews>
  <sheetFormatPr defaultRowHeight="15" x14ac:dyDescent="0.25"/>
  <cols>
    <col min="1" max="1" width="9.140625" style="10"/>
    <col min="2" max="2" width="15.85546875" style="10" customWidth="1"/>
    <col min="3" max="3" width="17.7109375" style="10" customWidth="1"/>
    <col min="4" max="4" width="12" style="10" customWidth="1"/>
    <col min="5" max="5" width="13.7109375" style="10" customWidth="1"/>
    <col min="6" max="6" width="12.140625" style="10" customWidth="1"/>
    <col min="7" max="7" width="18.42578125" style="10" customWidth="1"/>
    <col min="8" max="8" width="25.140625" style="10" customWidth="1"/>
    <col min="9" max="9" width="9.140625" style="10"/>
    <col min="10" max="10" width="10" style="11" customWidth="1"/>
    <col min="11" max="11" width="10.28515625" style="10" customWidth="1"/>
    <col min="12" max="12" width="9.140625" style="10"/>
    <col min="13" max="13" width="13" style="10" customWidth="1"/>
    <col min="14" max="257" width="9.140625" style="10"/>
    <col min="258" max="258" width="15.85546875" style="10" customWidth="1"/>
    <col min="259" max="259" width="17.7109375" style="10" customWidth="1"/>
    <col min="260" max="260" width="12" style="10" customWidth="1"/>
    <col min="261" max="261" width="13.7109375" style="10" customWidth="1"/>
    <col min="262" max="262" width="12.140625" style="10" customWidth="1"/>
    <col min="263" max="263" width="18.42578125" style="10" customWidth="1"/>
    <col min="264" max="264" width="25.140625" style="10" customWidth="1"/>
    <col min="265" max="265" width="9.140625" style="10"/>
    <col min="266" max="266" width="10" style="10" customWidth="1"/>
    <col min="267" max="267" width="10.28515625" style="10" customWidth="1"/>
    <col min="268" max="268" width="9.140625" style="10"/>
    <col min="269" max="269" width="13" style="10" customWidth="1"/>
    <col min="270" max="513" width="9.140625" style="10"/>
    <col min="514" max="514" width="15.85546875" style="10" customWidth="1"/>
    <col min="515" max="515" width="17.7109375" style="10" customWidth="1"/>
    <col min="516" max="516" width="12" style="10" customWidth="1"/>
    <col min="517" max="517" width="13.7109375" style="10" customWidth="1"/>
    <col min="518" max="518" width="12.140625" style="10" customWidth="1"/>
    <col min="519" max="519" width="18.42578125" style="10" customWidth="1"/>
    <col min="520" max="520" width="25.140625" style="10" customWidth="1"/>
    <col min="521" max="521" width="9.140625" style="10"/>
    <col min="522" max="522" width="10" style="10" customWidth="1"/>
    <col min="523" max="523" width="10.28515625" style="10" customWidth="1"/>
    <col min="524" max="524" width="9.140625" style="10"/>
    <col min="525" max="525" width="13" style="10" customWidth="1"/>
    <col min="526" max="769" width="9.140625" style="10"/>
    <col min="770" max="770" width="15.85546875" style="10" customWidth="1"/>
    <col min="771" max="771" width="17.7109375" style="10" customWidth="1"/>
    <col min="772" max="772" width="12" style="10" customWidth="1"/>
    <col min="773" max="773" width="13.7109375" style="10" customWidth="1"/>
    <col min="774" max="774" width="12.140625" style="10" customWidth="1"/>
    <col min="775" max="775" width="18.42578125" style="10" customWidth="1"/>
    <col min="776" max="776" width="25.140625" style="10" customWidth="1"/>
    <col min="777" max="777" width="9.140625" style="10"/>
    <col min="778" max="778" width="10" style="10" customWidth="1"/>
    <col min="779" max="779" width="10.28515625" style="10" customWidth="1"/>
    <col min="780" max="780" width="9.140625" style="10"/>
    <col min="781" max="781" width="13" style="10" customWidth="1"/>
    <col min="782" max="1025" width="9.140625" style="10"/>
    <col min="1026" max="1026" width="15.85546875" style="10" customWidth="1"/>
    <col min="1027" max="1027" width="17.7109375" style="10" customWidth="1"/>
    <col min="1028" max="1028" width="12" style="10" customWidth="1"/>
    <col min="1029" max="1029" width="13.7109375" style="10" customWidth="1"/>
    <col min="1030" max="1030" width="12.140625" style="10" customWidth="1"/>
    <col min="1031" max="1031" width="18.42578125" style="10" customWidth="1"/>
    <col min="1032" max="1032" width="25.140625" style="10" customWidth="1"/>
    <col min="1033" max="1033" width="9.140625" style="10"/>
    <col min="1034" max="1034" width="10" style="10" customWidth="1"/>
    <col min="1035" max="1035" width="10.28515625" style="10" customWidth="1"/>
    <col min="1036" max="1036" width="9.140625" style="10"/>
    <col min="1037" max="1037" width="13" style="10" customWidth="1"/>
    <col min="1038" max="1281" width="9.140625" style="10"/>
    <col min="1282" max="1282" width="15.85546875" style="10" customWidth="1"/>
    <col min="1283" max="1283" width="17.7109375" style="10" customWidth="1"/>
    <col min="1284" max="1284" width="12" style="10" customWidth="1"/>
    <col min="1285" max="1285" width="13.7109375" style="10" customWidth="1"/>
    <col min="1286" max="1286" width="12.140625" style="10" customWidth="1"/>
    <col min="1287" max="1287" width="18.42578125" style="10" customWidth="1"/>
    <col min="1288" max="1288" width="25.140625" style="10" customWidth="1"/>
    <col min="1289" max="1289" width="9.140625" style="10"/>
    <col min="1290" max="1290" width="10" style="10" customWidth="1"/>
    <col min="1291" max="1291" width="10.28515625" style="10" customWidth="1"/>
    <col min="1292" max="1292" width="9.140625" style="10"/>
    <col min="1293" max="1293" width="13" style="10" customWidth="1"/>
    <col min="1294" max="1537" width="9.140625" style="10"/>
    <col min="1538" max="1538" width="15.85546875" style="10" customWidth="1"/>
    <col min="1539" max="1539" width="17.7109375" style="10" customWidth="1"/>
    <col min="1540" max="1540" width="12" style="10" customWidth="1"/>
    <col min="1541" max="1541" width="13.7109375" style="10" customWidth="1"/>
    <col min="1542" max="1542" width="12.140625" style="10" customWidth="1"/>
    <col min="1543" max="1543" width="18.42578125" style="10" customWidth="1"/>
    <col min="1544" max="1544" width="25.140625" style="10" customWidth="1"/>
    <col min="1545" max="1545" width="9.140625" style="10"/>
    <col min="1546" max="1546" width="10" style="10" customWidth="1"/>
    <col min="1547" max="1547" width="10.28515625" style="10" customWidth="1"/>
    <col min="1548" max="1548" width="9.140625" style="10"/>
    <col min="1549" max="1549" width="13" style="10" customWidth="1"/>
    <col min="1550" max="1793" width="9.140625" style="10"/>
    <col min="1794" max="1794" width="15.85546875" style="10" customWidth="1"/>
    <col min="1795" max="1795" width="17.7109375" style="10" customWidth="1"/>
    <col min="1796" max="1796" width="12" style="10" customWidth="1"/>
    <col min="1797" max="1797" width="13.7109375" style="10" customWidth="1"/>
    <col min="1798" max="1798" width="12.140625" style="10" customWidth="1"/>
    <col min="1799" max="1799" width="18.42578125" style="10" customWidth="1"/>
    <col min="1800" max="1800" width="25.140625" style="10" customWidth="1"/>
    <col min="1801" max="1801" width="9.140625" style="10"/>
    <col min="1802" max="1802" width="10" style="10" customWidth="1"/>
    <col min="1803" max="1803" width="10.28515625" style="10" customWidth="1"/>
    <col min="1804" max="1804" width="9.140625" style="10"/>
    <col min="1805" max="1805" width="13" style="10" customWidth="1"/>
    <col min="1806" max="2049" width="9.140625" style="10"/>
    <col min="2050" max="2050" width="15.85546875" style="10" customWidth="1"/>
    <col min="2051" max="2051" width="17.7109375" style="10" customWidth="1"/>
    <col min="2052" max="2052" width="12" style="10" customWidth="1"/>
    <col min="2053" max="2053" width="13.7109375" style="10" customWidth="1"/>
    <col min="2054" max="2054" width="12.140625" style="10" customWidth="1"/>
    <col min="2055" max="2055" width="18.42578125" style="10" customWidth="1"/>
    <col min="2056" max="2056" width="25.140625" style="10" customWidth="1"/>
    <col min="2057" max="2057" width="9.140625" style="10"/>
    <col min="2058" max="2058" width="10" style="10" customWidth="1"/>
    <col min="2059" max="2059" width="10.28515625" style="10" customWidth="1"/>
    <col min="2060" max="2060" width="9.140625" style="10"/>
    <col min="2061" max="2061" width="13" style="10" customWidth="1"/>
    <col min="2062" max="2305" width="9.140625" style="10"/>
    <col min="2306" max="2306" width="15.85546875" style="10" customWidth="1"/>
    <col min="2307" max="2307" width="17.7109375" style="10" customWidth="1"/>
    <col min="2308" max="2308" width="12" style="10" customWidth="1"/>
    <col min="2309" max="2309" width="13.7109375" style="10" customWidth="1"/>
    <col min="2310" max="2310" width="12.140625" style="10" customWidth="1"/>
    <col min="2311" max="2311" width="18.42578125" style="10" customWidth="1"/>
    <col min="2312" max="2312" width="25.140625" style="10" customWidth="1"/>
    <col min="2313" max="2313" width="9.140625" style="10"/>
    <col min="2314" max="2314" width="10" style="10" customWidth="1"/>
    <col min="2315" max="2315" width="10.28515625" style="10" customWidth="1"/>
    <col min="2316" max="2316" width="9.140625" style="10"/>
    <col min="2317" max="2317" width="13" style="10" customWidth="1"/>
    <col min="2318" max="2561" width="9.140625" style="10"/>
    <col min="2562" max="2562" width="15.85546875" style="10" customWidth="1"/>
    <col min="2563" max="2563" width="17.7109375" style="10" customWidth="1"/>
    <col min="2564" max="2564" width="12" style="10" customWidth="1"/>
    <col min="2565" max="2565" width="13.7109375" style="10" customWidth="1"/>
    <col min="2566" max="2566" width="12.140625" style="10" customWidth="1"/>
    <col min="2567" max="2567" width="18.42578125" style="10" customWidth="1"/>
    <col min="2568" max="2568" width="25.140625" style="10" customWidth="1"/>
    <col min="2569" max="2569" width="9.140625" style="10"/>
    <col min="2570" max="2570" width="10" style="10" customWidth="1"/>
    <col min="2571" max="2571" width="10.28515625" style="10" customWidth="1"/>
    <col min="2572" max="2572" width="9.140625" style="10"/>
    <col min="2573" max="2573" width="13" style="10" customWidth="1"/>
    <col min="2574" max="2817" width="9.140625" style="10"/>
    <col min="2818" max="2818" width="15.85546875" style="10" customWidth="1"/>
    <col min="2819" max="2819" width="17.7109375" style="10" customWidth="1"/>
    <col min="2820" max="2820" width="12" style="10" customWidth="1"/>
    <col min="2821" max="2821" width="13.7109375" style="10" customWidth="1"/>
    <col min="2822" max="2822" width="12.140625" style="10" customWidth="1"/>
    <col min="2823" max="2823" width="18.42578125" style="10" customWidth="1"/>
    <col min="2824" max="2824" width="25.140625" style="10" customWidth="1"/>
    <col min="2825" max="2825" width="9.140625" style="10"/>
    <col min="2826" max="2826" width="10" style="10" customWidth="1"/>
    <col min="2827" max="2827" width="10.28515625" style="10" customWidth="1"/>
    <col min="2828" max="2828" width="9.140625" style="10"/>
    <col min="2829" max="2829" width="13" style="10" customWidth="1"/>
    <col min="2830" max="3073" width="9.140625" style="10"/>
    <col min="3074" max="3074" width="15.85546875" style="10" customWidth="1"/>
    <col min="3075" max="3075" width="17.7109375" style="10" customWidth="1"/>
    <col min="3076" max="3076" width="12" style="10" customWidth="1"/>
    <col min="3077" max="3077" width="13.7109375" style="10" customWidth="1"/>
    <col min="3078" max="3078" width="12.140625" style="10" customWidth="1"/>
    <col min="3079" max="3079" width="18.42578125" style="10" customWidth="1"/>
    <col min="3080" max="3080" width="25.140625" style="10" customWidth="1"/>
    <col min="3081" max="3081" width="9.140625" style="10"/>
    <col min="3082" max="3082" width="10" style="10" customWidth="1"/>
    <col min="3083" max="3083" width="10.28515625" style="10" customWidth="1"/>
    <col min="3084" max="3084" width="9.140625" style="10"/>
    <col min="3085" max="3085" width="13" style="10" customWidth="1"/>
    <col min="3086" max="3329" width="9.140625" style="10"/>
    <col min="3330" max="3330" width="15.85546875" style="10" customWidth="1"/>
    <col min="3331" max="3331" width="17.7109375" style="10" customWidth="1"/>
    <col min="3332" max="3332" width="12" style="10" customWidth="1"/>
    <col min="3333" max="3333" width="13.7109375" style="10" customWidth="1"/>
    <col min="3334" max="3334" width="12.140625" style="10" customWidth="1"/>
    <col min="3335" max="3335" width="18.42578125" style="10" customWidth="1"/>
    <col min="3336" max="3336" width="25.140625" style="10" customWidth="1"/>
    <col min="3337" max="3337" width="9.140625" style="10"/>
    <col min="3338" max="3338" width="10" style="10" customWidth="1"/>
    <col min="3339" max="3339" width="10.28515625" style="10" customWidth="1"/>
    <col min="3340" max="3340" width="9.140625" style="10"/>
    <col min="3341" max="3341" width="13" style="10" customWidth="1"/>
    <col min="3342" max="3585" width="9.140625" style="10"/>
    <col min="3586" max="3586" width="15.85546875" style="10" customWidth="1"/>
    <col min="3587" max="3587" width="17.7109375" style="10" customWidth="1"/>
    <col min="3588" max="3588" width="12" style="10" customWidth="1"/>
    <col min="3589" max="3589" width="13.7109375" style="10" customWidth="1"/>
    <col min="3590" max="3590" width="12.140625" style="10" customWidth="1"/>
    <col min="3591" max="3591" width="18.42578125" style="10" customWidth="1"/>
    <col min="3592" max="3592" width="25.140625" style="10" customWidth="1"/>
    <col min="3593" max="3593" width="9.140625" style="10"/>
    <col min="3594" max="3594" width="10" style="10" customWidth="1"/>
    <col min="3595" max="3595" width="10.28515625" style="10" customWidth="1"/>
    <col min="3596" max="3596" width="9.140625" style="10"/>
    <col min="3597" max="3597" width="13" style="10" customWidth="1"/>
    <col min="3598" max="3841" width="9.140625" style="10"/>
    <col min="3842" max="3842" width="15.85546875" style="10" customWidth="1"/>
    <col min="3843" max="3843" width="17.7109375" style="10" customWidth="1"/>
    <col min="3844" max="3844" width="12" style="10" customWidth="1"/>
    <col min="3845" max="3845" width="13.7109375" style="10" customWidth="1"/>
    <col min="3846" max="3846" width="12.140625" style="10" customWidth="1"/>
    <col min="3847" max="3847" width="18.42578125" style="10" customWidth="1"/>
    <col min="3848" max="3848" width="25.140625" style="10" customWidth="1"/>
    <col min="3849" max="3849" width="9.140625" style="10"/>
    <col min="3850" max="3850" width="10" style="10" customWidth="1"/>
    <col min="3851" max="3851" width="10.28515625" style="10" customWidth="1"/>
    <col min="3852" max="3852" width="9.140625" style="10"/>
    <col min="3853" max="3853" width="13" style="10" customWidth="1"/>
    <col min="3854" max="4097" width="9.140625" style="10"/>
    <col min="4098" max="4098" width="15.85546875" style="10" customWidth="1"/>
    <col min="4099" max="4099" width="17.7109375" style="10" customWidth="1"/>
    <col min="4100" max="4100" width="12" style="10" customWidth="1"/>
    <col min="4101" max="4101" width="13.7109375" style="10" customWidth="1"/>
    <col min="4102" max="4102" width="12.140625" style="10" customWidth="1"/>
    <col min="4103" max="4103" width="18.42578125" style="10" customWidth="1"/>
    <col min="4104" max="4104" width="25.140625" style="10" customWidth="1"/>
    <col min="4105" max="4105" width="9.140625" style="10"/>
    <col min="4106" max="4106" width="10" style="10" customWidth="1"/>
    <col min="4107" max="4107" width="10.28515625" style="10" customWidth="1"/>
    <col min="4108" max="4108" width="9.140625" style="10"/>
    <col min="4109" max="4109" width="13" style="10" customWidth="1"/>
    <col min="4110" max="4353" width="9.140625" style="10"/>
    <col min="4354" max="4354" width="15.85546875" style="10" customWidth="1"/>
    <col min="4355" max="4355" width="17.7109375" style="10" customWidth="1"/>
    <col min="4356" max="4356" width="12" style="10" customWidth="1"/>
    <col min="4357" max="4357" width="13.7109375" style="10" customWidth="1"/>
    <col min="4358" max="4358" width="12.140625" style="10" customWidth="1"/>
    <col min="4359" max="4359" width="18.42578125" style="10" customWidth="1"/>
    <col min="4360" max="4360" width="25.140625" style="10" customWidth="1"/>
    <col min="4361" max="4361" width="9.140625" style="10"/>
    <col min="4362" max="4362" width="10" style="10" customWidth="1"/>
    <col min="4363" max="4363" width="10.28515625" style="10" customWidth="1"/>
    <col min="4364" max="4364" width="9.140625" style="10"/>
    <col min="4365" max="4365" width="13" style="10" customWidth="1"/>
    <col min="4366" max="4609" width="9.140625" style="10"/>
    <col min="4610" max="4610" width="15.85546875" style="10" customWidth="1"/>
    <col min="4611" max="4611" width="17.7109375" style="10" customWidth="1"/>
    <col min="4612" max="4612" width="12" style="10" customWidth="1"/>
    <col min="4613" max="4613" width="13.7109375" style="10" customWidth="1"/>
    <col min="4614" max="4614" width="12.140625" style="10" customWidth="1"/>
    <col min="4615" max="4615" width="18.42578125" style="10" customWidth="1"/>
    <col min="4616" max="4616" width="25.140625" style="10" customWidth="1"/>
    <col min="4617" max="4617" width="9.140625" style="10"/>
    <col min="4618" max="4618" width="10" style="10" customWidth="1"/>
    <col min="4619" max="4619" width="10.28515625" style="10" customWidth="1"/>
    <col min="4620" max="4620" width="9.140625" style="10"/>
    <col min="4621" max="4621" width="13" style="10" customWidth="1"/>
    <col min="4622" max="4865" width="9.140625" style="10"/>
    <col min="4866" max="4866" width="15.85546875" style="10" customWidth="1"/>
    <col min="4867" max="4867" width="17.7109375" style="10" customWidth="1"/>
    <col min="4868" max="4868" width="12" style="10" customWidth="1"/>
    <col min="4869" max="4869" width="13.7109375" style="10" customWidth="1"/>
    <col min="4870" max="4870" width="12.140625" style="10" customWidth="1"/>
    <col min="4871" max="4871" width="18.42578125" style="10" customWidth="1"/>
    <col min="4872" max="4872" width="25.140625" style="10" customWidth="1"/>
    <col min="4873" max="4873" width="9.140625" style="10"/>
    <col min="4874" max="4874" width="10" style="10" customWidth="1"/>
    <col min="4875" max="4875" width="10.28515625" style="10" customWidth="1"/>
    <col min="4876" max="4876" width="9.140625" style="10"/>
    <col min="4877" max="4877" width="13" style="10" customWidth="1"/>
    <col min="4878" max="5121" width="9.140625" style="10"/>
    <col min="5122" max="5122" width="15.85546875" style="10" customWidth="1"/>
    <col min="5123" max="5123" width="17.7109375" style="10" customWidth="1"/>
    <col min="5124" max="5124" width="12" style="10" customWidth="1"/>
    <col min="5125" max="5125" width="13.7109375" style="10" customWidth="1"/>
    <col min="5126" max="5126" width="12.140625" style="10" customWidth="1"/>
    <col min="5127" max="5127" width="18.42578125" style="10" customWidth="1"/>
    <col min="5128" max="5128" width="25.140625" style="10" customWidth="1"/>
    <col min="5129" max="5129" width="9.140625" style="10"/>
    <col min="5130" max="5130" width="10" style="10" customWidth="1"/>
    <col min="5131" max="5131" width="10.28515625" style="10" customWidth="1"/>
    <col min="5132" max="5132" width="9.140625" style="10"/>
    <col min="5133" max="5133" width="13" style="10" customWidth="1"/>
    <col min="5134" max="5377" width="9.140625" style="10"/>
    <col min="5378" max="5378" width="15.85546875" style="10" customWidth="1"/>
    <col min="5379" max="5379" width="17.7109375" style="10" customWidth="1"/>
    <col min="5380" max="5380" width="12" style="10" customWidth="1"/>
    <col min="5381" max="5381" width="13.7109375" style="10" customWidth="1"/>
    <col min="5382" max="5382" width="12.140625" style="10" customWidth="1"/>
    <col min="5383" max="5383" width="18.42578125" style="10" customWidth="1"/>
    <col min="5384" max="5384" width="25.140625" style="10" customWidth="1"/>
    <col min="5385" max="5385" width="9.140625" style="10"/>
    <col min="5386" max="5386" width="10" style="10" customWidth="1"/>
    <col min="5387" max="5387" width="10.28515625" style="10" customWidth="1"/>
    <col min="5388" max="5388" width="9.140625" style="10"/>
    <col min="5389" max="5389" width="13" style="10" customWidth="1"/>
    <col min="5390" max="5633" width="9.140625" style="10"/>
    <col min="5634" max="5634" width="15.85546875" style="10" customWidth="1"/>
    <col min="5635" max="5635" width="17.7109375" style="10" customWidth="1"/>
    <col min="5636" max="5636" width="12" style="10" customWidth="1"/>
    <col min="5637" max="5637" width="13.7109375" style="10" customWidth="1"/>
    <col min="5638" max="5638" width="12.140625" style="10" customWidth="1"/>
    <col min="5639" max="5639" width="18.42578125" style="10" customWidth="1"/>
    <col min="5640" max="5640" width="25.140625" style="10" customWidth="1"/>
    <col min="5641" max="5641" width="9.140625" style="10"/>
    <col min="5642" max="5642" width="10" style="10" customWidth="1"/>
    <col min="5643" max="5643" width="10.28515625" style="10" customWidth="1"/>
    <col min="5644" max="5644" width="9.140625" style="10"/>
    <col min="5645" max="5645" width="13" style="10" customWidth="1"/>
    <col min="5646" max="5889" width="9.140625" style="10"/>
    <col min="5890" max="5890" width="15.85546875" style="10" customWidth="1"/>
    <col min="5891" max="5891" width="17.7109375" style="10" customWidth="1"/>
    <col min="5892" max="5892" width="12" style="10" customWidth="1"/>
    <col min="5893" max="5893" width="13.7109375" style="10" customWidth="1"/>
    <col min="5894" max="5894" width="12.140625" style="10" customWidth="1"/>
    <col min="5895" max="5895" width="18.42578125" style="10" customWidth="1"/>
    <col min="5896" max="5896" width="25.140625" style="10" customWidth="1"/>
    <col min="5897" max="5897" width="9.140625" style="10"/>
    <col min="5898" max="5898" width="10" style="10" customWidth="1"/>
    <col min="5899" max="5899" width="10.28515625" style="10" customWidth="1"/>
    <col min="5900" max="5900" width="9.140625" style="10"/>
    <col min="5901" max="5901" width="13" style="10" customWidth="1"/>
    <col min="5902" max="6145" width="9.140625" style="10"/>
    <col min="6146" max="6146" width="15.85546875" style="10" customWidth="1"/>
    <col min="6147" max="6147" width="17.7109375" style="10" customWidth="1"/>
    <col min="6148" max="6148" width="12" style="10" customWidth="1"/>
    <col min="6149" max="6149" width="13.7109375" style="10" customWidth="1"/>
    <col min="6150" max="6150" width="12.140625" style="10" customWidth="1"/>
    <col min="6151" max="6151" width="18.42578125" style="10" customWidth="1"/>
    <col min="6152" max="6152" width="25.140625" style="10" customWidth="1"/>
    <col min="6153" max="6153" width="9.140625" style="10"/>
    <col min="6154" max="6154" width="10" style="10" customWidth="1"/>
    <col min="6155" max="6155" width="10.28515625" style="10" customWidth="1"/>
    <col min="6156" max="6156" width="9.140625" style="10"/>
    <col min="6157" max="6157" width="13" style="10" customWidth="1"/>
    <col min="6158" max="6401" width="9.140625" style="10"/>
    <col min="6402" max="6402" width="15.85546875" style="10" customWidth="1"/>
    <col min="6403" max="6403" width="17.7109375" style="10" customWidth="1"/>
    <col min="6404" max="6404" width="12" style="10" customWidth="1"/>
    <col min="6405" max="6405" width="13.7109375" style="10" customWidth="1"/>
    <col min="6406" max="6406" width="12.140625" style="10" customWidth="1"/>
    <col min="6407" max="6407" width="18.42578125" style="10" customWidth="1"/>
    <col min="6408" max="6408" width="25.140625" style="10" customWidth="1"/>
    <col min="6409" max="6409" width="9.140625" style="10"/>
    <col min="6410" max="6410" width="10" style="10" customWidth="1"/>
    <col min="6411" max="6411" width="10.28515625" style="10" customWidth="1"/>
    <col min="6412" max="6412" width="9.140625" style="10"/>
    <col min="6413" max="6413" width="13" style="10" customWidth="1"/>
    <col min="6414" max="6657" width="9.140625" style="10"/>
    <col min="6658" max="6658" width="15.85546875" style="10" customWidth="1"/>
    <col min="6659" max="6659" width="17.7109375" style="10" customWidth="1"/>
    <col min="6660" max="6660" width="12" style="10" customWidth="1"/>
    <col min="6661" max="6661" width="13.7109375" style="10" customWidth="1"/>
    <col min="6662" max="6662" width="12.140625" style="10" customWidth="1"/>
    <col min="6663" max="6663" width="18.42578125" style="10" customWidth="1"/>
    <col min="6664" max="6664" width="25.140625" style="10" customWidth="1"/>
    <col min="6665" max="6665" width="9.140625" style="10"/>
    <col min="6666" max="6666" width="10" style="10" customWidth="1"/>
    <col min="6667" max="6667" width="10.28515625" style="10" customWidth="1"/>
    <col min="6668" max="6668" width="9.140625" style="10"/>
    <col min="6669" max="6669" width="13" style="10" customWidth="1"/>
    <col min="6670" max="6913" width="9.140625" style="10"/>
    <col min="6914" max="6914" width="15.85546875" style="10" customWidth="1"/>
    <col min="6915" max="6915" width="17.7109375" style="10" customWidth="1"/>
    <col min="6916" max="6916" width="12" style="10" customWidth="1"/>
    <col min="6917" max="6917" width="13.7109375" style="10" customWidth="1"/>
    <col min="6918" max="6918" width="12.140625" style="10" customWidth="1"/>
    <col min="6919" max="6919" width="18.42578125" style="10" customWidth="1"/>
    <col min="6920" max="6920" width="25.140625" style="10" customWidth="1"/>
    <col min="6921" max="6921" width="9.140625" style="10"/>
    <col min="6922" max="6922" width="10" style="10" customWidth="1"/>
    <col min="6923" max="6923" width="10.28515625" style="10" customWidth="1"/>
    <col min="6924" max="6924" width="9.140625" style="10"/>
    <col min="6925" max="6925" width="13" style="10" customWidth="1"/>
    <col min="6926" max="7169" width="9.140625" style="10"/>
    <col min="7170" max="7170" width="15.85546875" style="10" customWidth="1"/>
    <col min="7171" max="7171" width="17.7109375" style="10" customWidth="1"/>
    <col min="7172" max="7172" width="12" style="10" customWidth="1"/>
    <col min="7173" max="7173" width="13.7109375" style="10" customWidth="1"/>
    <col min="7174" max="7174" width="12.140625" style="10" customWidth="1"/>
    <col min="7175" max="7175" width="18.42578125" style="10" customWidth="1"/>
    <col min="7176" max="7176" width="25.140625" style="10" customWidth="1"/>
    <col min="7177" max="7177" width="9.140625" style="10"/>
    <col min="7178" max="7178" width="10" style="10" customWidth="1"/>
    <col min="7179" max="7179" width="10.28515625" style="10" customWidth="1"/>
    <col min="7180" max="7180" width="9.140625" style="10"/>
    <col min="7181" max="7181" width="13" style="10" customWidth="1"/>
    <col min="7182" max="7425" width="9.140625" style="10"/>
    <col min="7426" max="7426" width="15.85546875" style="10" customWidth="1"/>
    <col min="7427" max="7427" width="17.7109375" style="10" customWidth="1"/>
    <col min="7428" max="7428" width="12" style="10" customWidth="1"/>
    <col min="7429" max="7429" width="13.7109375" style="10" customWidth="1"/>
    <col min="7430" max="7430" width="12.140625" style="10" customWidth="1"/>
    <col min="7431" max="7431" width="18.42578125" style="10" customWidth="1"/>
    <col min="7432" max="7432" width="25.140625" style="10" customWidth="1"/>
    <col min="7433" max="7433" width="9.140625" style="10"/>
    <col min="7434" max="7434" width="10" style="10" customWidth="1"/>
    <col min="7435" max="7435" width="10.28515625" style="10" customWidth="1"/>
    <col min="7436" max="7436" width="9.140625" style="10"/>
    <col min="7437" max="7437" width="13" style="10" customWidth="1"/>
    <col min="7438" max="7681" width="9.140625" style="10"/>
    <col min="7682" max="7682" width="15.85546875" style="10" customWidth="1"/>
    <col min="7683" max="7683" width="17.7109375" style="10" customWidth="1"/>
    <col min="7684" max="7684" width="12" style="10" customWidth="1"/>
    <col min="7685" max="7685" width="13.7109375" style="10" customWidth="1"/>
    <col min="7686" max="7686" width="12.140625" style="10" customWidth="1"/>
    <col min="7687" max="7687" width="18.42578125" style="10" customWidth="1"/>
    <col min="7688" max="7688" width="25.140625" style="10" customWidth="1"/>
    <col min="7689" max="7689" width="9.140625" style="10"/>
    <col min="7690" max="7690" width="10" style="10" customWidth="1"/>
    <col min="7691" max="7691" width="10.28515625" style="10" customWidth="1"/>
    <col min="7692" max="7692" width="9.140625" style="10"/>
    <col min="7693" max="7693" width="13" style="10" customWidth="1"/>
    <col min="7694" max="7937" width="9.140625" style="10"/>
    <col min="7938" max="7938" width="15.85546875" style="10" customWidth="1"/>
    <col min="7939" max="7939" width="17.7109375" style="10" customWidth="1"/>
    <col min="7940" max="7940" width="12" style="10" customWidth="1"/>
    <col min="7941" max="7941" width="13.7109375" style="10" customWidth="1"/>
    <col min="7942" max="7942" width="12.140625" style="10" customWidth="1"/>
    <col min="7943" max="7943" width="18.42578125" style="10" customWidth="1"/>
    <col min="7944" max="7944" width="25.140625" style="10" customWidth="1"/>
    <col min="7945" max="7945" width="9.140625" style="10"/>
    <col min="7946" max="7946" width="10" style="10" customWidth="1"/>
    <col min="7947" max="7947" width="10.28515625" style="10" customWidth="1"/>
    <col min="7948" max="7948" width="9.140625" style="10"/>
    <col min="7949" max="7949" width="13" style="10" customWidth="1"/>
    <col min="7950" max="8193" width="9.140625" style="10"/>
    <col min="8194" max="8194" width="15.85546875" style="10" customWidth="1"/>
    <col min="8195" max="8195" width="17.7109375" style="10" customWidth="1"/>
    <col min="8196" max="8196" width="12" style="10" customWidth="1"/>
    <col min="8197" max="8197" width="13.7109375" style="10" customWidth="1"/>
    <col min="8198" max="8198" width="12.140625" style="10" customWidth="1"/>
    <col min="8199" max="8199" width="18.42578125" style="10" customWidth="1"/>
    <col min="8200" max="8200" width="25.140625" style="10" customWidth="1"/>
    <col min="8201" max="8201" width="9.140625" style="10"/>
    <col min="8202" max="8202" width="10" style="10" customWidth="1"/>
    <col min="8203" max="8203" width="10.28515625" style="10" customWidth="1"/>
    <col min="8204" max="8204" width="9.140625" style="10"/>
    <col min="8205" max="8205" width="13" style="10" customWidth="1"/>
    <col min="8206" max="8449" width="9.140625" style="10"/>
    <col min="8450" max="8450" width="15.85546875" style="10" customWidth="1"/>
    <col min="8451" max="8451" width="17.7109375" style="10" customWidth="1"/>
    <col min="8452" max="8452" width="12" style="10" customWidth="1"/>
    <col min="8453" max="8453" width="13.7109375" style="10" customWidth="1"/>
    <col min="8454" max="8454" width="12.140625" style="10" customWidth="1"/>
    <col min="8455" max="8455" width="18.42578125" style="10" customWidth="1"/>
    <col min="8456" max="8456" width="25.140625" style="10" customWidth="1"/>
    <col min="8457" max="8457" width="9.140625" style="10"/>
    <col min="8458" max="8458" width="10" style="10" customWidth="1"/>
    <col min="8459" max="8459" width="10.28515625" style="10" customWidth="1"/>
    <col min="8460" max="8460" width="9.140625" style="10"/>
    <col min="8461" max="8461" width="13" style="10" customWidth="1"/>
    <col min="8462" max="8705" width="9.140625" style="10"/>
    <col min="8706" max="8706" width="15.85546875" style="10" customWidth="1"/>
    <col min="8707" max="8707" width="17.7109375" style="10" customWidth="1"/>
    <col min="8708" max="8708" width="12" style="10" customWidth="1"/>
    <col min="8709" max="8709" width="13.7109375" style="10" customWidth="1"/>
    <col min="8710" max="8710" width="12.140625" style="10" customWidth="1"/>
    <col min="8711" max="8711" width="18.42578125" style="10" customWidth="1"/>
    <col min="8712" max="8712" width="25.140625" style="10" customWidth="1"/>
    <col min="8713" max="8713" width="9.140625" style="10"/>
    <col min="8714" max="8714" width="10" style="10" customWidth="1"/>
    <col min="8715" max="8715" width="10.28515625" style="10" customWidth="1"/>
    <col min="8716" max="8716" width="9.140625" style="10"/>
    <col min="8717" max="8717" width="13" style="10" customWidth="1"/>
    <col min="8718" max="8961" width="9.140625" style="10"/>
    <col min="8962" max="8962" width="15.85546875" style="10" customWidth="1"/>
    <col min="8963" max="8963" width="17.7109375" style="10" customWidth="1"/>
    <col min="8964" max="8964" width="12" style="10" customWidth="1"/>
    <col min="8965" max="8965" width="13.7109375" style="10" customWidth="1"/>
    <col min="8966" max="8966" width="12.140625" style="10" customWidth="1"/>
    <col min="8967" max="8967" width="18.42578125" style="10" customWidth="1"/>
    <col min="8968" max="8968" width="25.140625" style="10" customWidth="1"/>
    <col min="8969" max="8969" width="9.140625" style="10"/>
    <col min="8970" max="8970" width="10" style="10" customWidth="1"/>
    <col min="8971" max="8971" width="10.28515625" style="10" customWidth="1"/>
    <col min="8972" max="8972" width="9.140625" style="10"/>
    <col min="8973" max="8973" width="13" style="10" customWidth="1"/>
    <col min="8974" max="9217" width="9.140625" style="10"/>
    <col min="9218" max="9218" width="15.85546875" style="10" customWidth="1"/>
    <col min="9219" max="9219" width="17.7109375" style="10" customWidth="1"/>
    <col min="9220" max="9220" width="12" style="10" customWidth="1"/>
    <col min="9221" max="9221" width="13.7109375" style="10" customWidth="1"/>
    <col min="9222" max="9222" width="12.140625" style="10" customWidth="1"/>
    <col min="9223" max="9223" width="18.42578125" style="10" customWidth="1"/>
    <col min="9224" max="9224" width="25.140625" style="10" customWidth="1"/>
    <col min="9225" max="9225" width="9.140625" style="10"/>
    <col min="9226" max="9226" width="10" style="10" customWidth="1"/>
    <col min="9227" max="9227" width="10.28515625" style="10" customWidth="1"/>
    <col min="9228" max="9228" width="9.140625" style="10"/>
    <col min="9229" max="9229" width="13" style="10" customWidth="1"/>
    <col min="9230" max="9473" width="9.140625" style="10"/>
    <col min="9474" max="9474" width="15.85546875" style="10" customWidth="1"/>
    <col min="9475" max="9475" width="17.7109375" style="10" customWidth="1"/>
    <col min="9476" max="9476" width="12" style="10" customWidth="1"/>
    <col min="9477" max="9477" width="13.7109375" style="10" customWidth="1"/>
    <col min="9478" max="9478" width="12.140625" style="10" customWidth="1"/>
    <col min="9479" max="9479" width="18.42578125" style="10" customWidth="1"/>
    <col min="9480" max="9480" width="25.140625" style="10" customWidth="1"/>
    <col min="9481" max="9481" width="9.140625" style="10"/>
    <col min="9482" max="9482" width="10" style="10" customWidth="1"/>
    <col min="9483" max="9483" width="10.28515625" style="10" customWidth="1"/>
    <col min="9484" max="9484" width="9.140625" style="10"/>
    <col min="9485" max="9485" width="13" style="10" customWidth="1"/>
    <col min="9486" max="9729" width="9.140625" style="10"/>
    <col min="9730" max="9730" width="15.85546875" style="10" customWidth="1"/>
    <col min="9731" max="9731" width="17.7109375" style="10" customWidth="1"/>
    <col min="9732" max="9732" width="12" style="10" customWidth="1"/>
    <col min="9733" max="9733" width="13.7109375" style="10" customWidth="1"/>
    <col min="9734" max="9734" width="12.140625" style="10" customWidth="1"/>
    <col min="9735" max="9735" width="18.42578125" style="10" customWidth="1"/>
    <col min="9736" max="9736" width="25.140625" style="10" customWidth="1"/>
    <col min="9737" max="9737" width="9.140625" style="10"/>
    <col min="9738" max="9738" width="10" style="10" customWidth="1"/>
    <col min="9739" max="9739" width="10.28515625" style="10" customWidth="1"/>
    <col min="9740" max="9740" width="9.140625" style="10"/>
    <col min="9741" max="9741" width="13" style="10" customWidth="1"/>
    <col min="9742" max="9985" width="9.140625" style="10"/>
    <col min="9986" max="9986" width="15.85546875" style="10" customWidth="1"/>
    <col min="9987" max="9987" width="17.7109375" style="10" customWidth="1"/>
    <col min="9988" max="9988" width="12" style="10" customWidth="1"/>
    <col min="9989" max="9989" width="13.7109375" style="10" customWidth="1"/>
    <col min="9990" max="9990" width="12.140625" style="10" customWidth="1"/>
    <col min="9991" max="9991" width="18.42578125" style="10" customWidth="1"/>
    <col min="9992" max="9992" width="25.140625" style="10" customWidth="1"/>
    <col min="9993" max="9993" width="9.140625" style="10"/>
    <col min="9994" max="9994" width="10" style="10" customWidth="1"/>
    <col min="9995" max="9995" width="10.28515625" style="10" customWidth="1"/>
    <col min="9996" max="9996" width="9.140625" style="10"/>
    <col min="9997" max="9997" width="13" style="10" customWidth="1"/>
    <col min="9998" max="10241" width="9.140625" style="10"/>
    <col min="10242" max="10242" width="15.85546875" style="10" customWidth="1"/>
    <col min="10243" max="10243" width="17.7109375" style="10" customWidth="1"/>
    <col min="10244" max="10244" width="12" style="10" customWidth="1"/>
    <col min="10245" max="10245" width="13.7109375" style="10" customWidth="1"/>
    <col min="10246" max="10246" width="12.140625" style="10" customWidth="1"/>
    <col min="10247" max="10247" width="18.42578125" style="10" customWidth="1"/>
    <col min="10248" max="10248" width="25.140625" style="10" customWidth="1"/>
    <col min="10249" max="10249" width="9.140625" style="10"/>
    <col min="10250" max="10250" width="10" style="10" customWidth="1"/>
    <col min="10251" max="10251" width="10.28515625" style="10" customWidth="1"/>
    <col min="10252" max="10252" width="9.140625" style="10"/>
    <col min="10253" max="10253" width="13" style="10" customWidth="1"/>
    <col min="10254" max="10497" width="9.140625" style="10"/>
    <col min="10498" max="10498" width="15.85546875" style="10" customWidth="1"/>
    <col min="10499" max="10499" width="17.7109375" style="10" customWidth="1"/>
    <col min="10500" max="10500" width="12" style="10" customWidth="1"/>
    <col min="10501" max="10501" width="13.7109375" style="10" customWidth="1"/>
    <col min="10502" max="10502" width="12.140625" style="10" customWidth="1"/>
    <col min="10503" max="10503" width="18.42578125" style="10" customWidth="1"/>
    <col min="10504" max="10504" width="25.140625" style="10" customWidth="1"/>
    <col min="10505" max="10505" width="9.140625" style="10"/>
    <col min="10506" max="10506" width="10" style="10" customWidth="1"/>
    <col min="10507" max="10507" width="10.28515625" style="10" customWidth="1"/>
    <col min="10508" max="10508" width="9.140625" style="10"/>
    <col min="10509" max="10509" width="13" style="10" customWidth="1"/>
    <col min="10510" max="10753" width="9.140625" style="10"/>
    <col min="10754" max="10754" width="15.85546875" style="10" customWidth="1"/>
    <col min="10755" max="10755" width="17.7109375" style="10" customWidth="1"/>
    <col min="10756" max="10756" width="12" style="10" customWidth="1"/>
    <col min="10757" max="10757" width="13.7109375" style="10" customWidth="1"/>
    <col min="10758" max="10758" width="12.140625" style="10" customWidth="1"/>
    <col min="10759" max="10759" width="18.42578125" style="10" customWidth="1"/>
    <col min="10760" max="10760" width="25.140625" style="10" customWidth="1"/>
    <col min="10761" max="10761" width="9.140625" style="10"/>
    <col min="10762" max="10762" width="10" style="10" customWidth="1"/>
    <col min="10763" max="10763" width="10.28515625" style="10" customWidth="1"/>
    <col min="10764" max="10764" width="9.140625" style="10"/>
    <col min="10765" max="10765" width="13" style="10" customWidth="1"/>
    <col min="10766" max="11009" width="9.140625" style="10"/>
    <col min="11010" max="11010" width="15.85546875" style="10" customWidth="1"/>
    <col min="11011" max="11011" width="17.7109375" style="10" customWidth="1"/>
    <col min="11012" max="11012" width="12" style="10" customWidth="1"/>
    <col min="11013" max="11013" width="13.7109375" style="10" customWidth="1"/>
    <col min="11014" max="11014" width="12.140625" style="10" customWidth="1"/>
    <col min="11015" max="11015" width="18.42578125" style="10" customWidth="1"/>
    <col min="11016" max="11016" width="25.140625" style="10" customWidth="1"/>
    <col min="11017" max="11017" width="9.140625" style="10"/>
    <col min="11018" max="11018" width="10" style="10" customWidth="1"/>
    <col min="11019" max="11019" width="10.28515625" style="10" customWidth="1"/>
    <col min="11020" max="11020" width="9.140625" style="10"/>
    <col min="11021" max="11021" width="13" style="10" customWidth="1"/>
    <col min="11022" max="11265" width="9.140625" style="10"/>
    <col min="11266" max="11266" width="15.85546875" style="10" customWidth="1"/>
    <col min="11267" max="11267" width="17.7109375" style="10" customWidth="1"/>
    <col min="11268" max="11268" width="12" style="10" customWidth="1"/>
    <col min="11269" max="11269" width="13.7109375" style="10" customWidth="1"/>
    <col min="11270" max="11270" width="12.140625" style="10" customWidth="1"/>
    <col min="11271" max="11271" width="18.42578125" style="10" customWidth="1"/>
    <col min="11272" max="11272" width="25.140625" style="10" customWidth="1"/>
    <col min="11273" max="11273" width="9.140625" style="10"/>
    <col min="11274" max="11274" width="10" style="10" customWidth="1"/>
    <col min="11275" max="11275" width="10.28515625" style="10" customWidth="1"/>
    <col min="11276" max="11276" width="9.140625" style="10"/>
    <col min="11277" max="11277" width="13" style="10" customWidth="1"/>
    <col min="11278" max="11521" width="9.140625" style="10"/>
    <col min="11522" max="11522" width="15.85546875" style="10" customWidth="1"/>
    <col min="11523" max="11523" width="17.7109375" style="10" customWidth="1"/>
    <col min="11524" max="11524" width="12" style="10" customWidth="1"/>
    <col min="11525" max="11525" width="13.7109375" style="10" customWidth="1"/>
    <col min="11526" max="11526" width="12.140625" style="10" customWidth="1"/>
    <col min="11527" max="11527" width="18.42578125" style="10" customWidth="1"/>
    <col min="11528" max="11528" width="25.140625" style="10" customWidth="1"/>
    <col min="11529" max="11529" width="9.140625" style="10"/>
    <col min="11530" max="11530" width="10" style="10" customWidth="1"/>
    <col min="11531" max="11531" width="10.28515625" style="10" customWidth="1"/>
    <col min="11532" max="11532" width="9.140625" style="10"/>
    <col min="11533" max="11533" width="13" style="10" customWidth="1"/>
    <col min="11534" max="11777" width="9.140625" style="10"/>
    <col min="11778" max="11778" width="15.85546875" style="10" customWidth="1"/>
    <col min="11779" max="11779" width="17.7109375" style="10" customWidth="1"/>
    <col min="11780" max="11780" width="12" style="10" customWidth="1"/>
    <col min="11781" max="11781" width="13.7109375" style="10" customWidth="1"/>
    <col min="11782" max="11782" width="12.140625" style="10" customWidth="1"/>
    <col min="11783" max="11783" width="18.42578125" style="10" customWidth="1"/>
    <col min="11784" max="11784" width="25.140625" style="10" customWidth="1"/>
    <col min="11785" max="11785" width="9.140625" style="10"/>
    <col min="11786" max="11786" width="10" style="10" customWidth="1"/>
    <col min="11787" max="11787" width="10.28515625" style="10" customWidth="1"/>
    <col min="11788" max="11788" width="9.140625" style="10"/>
    <col min="11789" max="11789" width="13" style="10" customWidth="1"/>
    <col min="11790" max="12033" width="9.140625" style="10"/>
    <col min="12034" max="12034" width="15.85546875" style="10" customWidth="1"/>
    <col min="12035" max="12035" width="17.7109375" style="10" customWidth="1"/>
    <col min="12036" max="12036" width="12" style="10" customWidth="1"/>
    <col min="12037" max="12037" width="13.7109375" style="10" customWidth="1"/>
    <col min="12038" max="12038" width="12.140625" style="10" customWidth="1"/>
    <col min="12039" max="12039" width="18.42578125" style="10" customWidth="1"/>
    <col min="12040" max="12040" width="25.140625" style="10" customWidth="1"/>
    <col min="12041" max="12041" width="9.140625" style="10"/>
    <col min="12042" max="12042" width="10" style="10" customWidth="1"/>
    <col min="12043" max="12043" width="10.28515625" style="10" customWidth="1"/>
    <col min="12044" max="12044" width="9.140625" style="10"/>
    <col min="12045" max="12045" width="13" style="10" customWidth="1"/>
    <col min="12046" max="12289" width="9.140625" style="10"/>
    <col min="12290" max="12290" width="15.85546875" style="10" customWidth="1"/>
    <col min="12291" max="12291" width="17.7109375" style="10" customWidth="1"/>
    <col min="12292" max="12292" width="12" style="10" customWidth="1"/>
    <col min="12293" max="12293" width="13.7109375" style="10" customWidth="1"/>
    <col min="12294" max="12294" width="12.140625" style="10" customWidth="1"/>
    <col min="12295" max="12295" width="18.42578125" style="10" customWidth="1"/>
    <col min="12296" max="12296" width="25.140625" style="10" customWidth="1"/>
    <col min="12297" max="12297" width="9.140625" style="10"/>
    <col min="12298" max="12298" width="10" style="10" customWidth="1"/>
    <col min="12299" max="12299" width="10.28515625" style="10" customWidth="1"/>
    <col min="12300" max="12300" width="9.140625" style="10"/>
    <col min="12301" max="12301" width="13" style="10" customWidth="1"/>
    <col min="12302" max="12545" width="9.140625" style="10"/>
    <col min="12546" max="12546" width="15.85546875" style="10" customWidth="1"/>
    <col min="12547" max="12547" width="17.7109375" style="10" customWidth="1"/>
    <col min="12548" max="12548" width="12" style="10" customWidth="1"/>
    <col min="12549" max="12549" width="13.7109375" style="10" customWidth="1"/>
    <col min="12550" max="12550" width="12.140625" style="10" customWidth="1"/>
    <col min="12551" max="12551" width="18.42578125" style="10" customWidth="1"/>
    <col min="12552" max="12552" width="25.140625" style="10" customWidth="1"/>
    <col min="12553" max="12553" width="9.140625" style="10"/>
    <col min="12554" max="12554" width="10" style="10" customWidth="1"/>
    <col min="12555" max="12555" width="10.28515625" style="10" customWidth="1"/>
    <col min="12556" max="12556" width="9.140625" style="10"/>
    <col min="12557" max="12557" width="13" style="10" customWidth="1"/>
    <col min="12558" max="12801" width="9.140625" style="10"/>
    <col min="12802" max="12802" width="15.85546875" style="10" customWidth="1"/>
    <col min="12803" max="12803" width="17.7109375" style="10" customWidth="1"/>
    <col min="12804" max="12804" width="12" style="10" customWidth="1"/>
    <col min="12805" max="12805" width="13.7109375" style="10" customWidth="1"/>
    <col min="12806" max="12806" width="12.140625" style="10" customWidth="1"/>
    <col min="12807" max="12807" width="18.42578125" style="10" customWidth="1"/>
    <col min="12808" max="12808" width="25.140625" style="10" customWidth="1"/>
    <col min="12809" max="12809" width="9.140625" style="10"/>
    <col min="12810" max="12810" width="10" style="10" customWidth="1"/>
    <col min="12811" max="12811" width="10.28515625" style="10" customWidth="1"/>
    <col min="12812" max="12812" width="9.140625" style="10"/>
    <col min="12813" max="12813" width="13" style="10" customWidth="1"/>
    <col min="12814" max="13057" width="9.140625" style="10"/>
    <col min="13058" max="13058" width="15.85546875" style="10" customWidth="1"/>
    <col min="13059" max="13059" width="17.7109375" style="10" customWidth="1"/>
    <col min="13060" max="13060" width="12" style="10" customWidth="1"/>
    <col min="13061" max="13061" width="13.7109375" style="10" customWidth="1"/>
    <col min="13062" max="13062" width="12.140625" style="10" customWidth="1"/>
    <col min="13063" max="13063" width="18.42578125" style="10" customWidth="1"/>
    <col min="13064" max="13064" width="25.140625" style="10" customWidth="1"/>
    <col min="13065" max="13065" width="9.140625" style="10"/>
    <col min="13066" max="13066" width="10" style="10" customWidth="1"/>
    <col min="13067" max="13067" width="10.28515625" style="10" customWidth="1"/>
    <col min="13068" max="13068" width="9.140625" style="10"/>
    <col min="13069" max="13069" width="13" style="10" customWidth="1"/>
    <col min="13070" max="13313" width="9.140625" style="10"/>
    <col min="13314" max="13314" width="15.85546875" style="10" customWidth="1"/>
    <col min="13315" max="13315" width="17.7109375" style="10" customWidth="1"/>
    <col min="13316" max="13316" width="12" style="10" customWidth="1"/>
    <col min="13317" max="13317" width="13.7109375" style="10" customWidth="1"/>
    <col min="13318" max="13318" width="12.140625" style="10" customWidth="1"/>
    <col min="13319" max="13319" width="18.42578125" style="10" customWidth="1"/>
    <col min="13320" max="13320" width="25.140625" style="10" customWidth="1"/>
    <col min="13321" max="13321" width="9.140625" style="10"/>
    <col min="13322" max="13322" width="10" style="10" customWidth="1"/>
    <col min="13323" max="13323" width="10.28515625" style="10" customWidth="1"/>
    <col min="13324" max="13324" width="9.140625" style="10"/>
    <col min="13325" max="13325" width="13" style="10" customWidth="1"/>
    <col min="13326" max="13569" width="9.140625" style="10"/>
    <col min="13570" max="13570" width="15.85546875" style="10" customWidth="1"/>
    <col min="13571" max="13571" width="17.7109375" style="10" customWidth="1"/>
    <col min="13572" max="13572" width="12" style="10" customWidth="1"/>
    <col min="13573" max="13573" width="13.7109375" style="10" customWidth="1"/>
    <col min="13574" max="13574" width="12.140625" style="10" customWidth="1"/>
    <col min="13575" max="13575" width="18.42578125" style="10" customWidth="1"/>
    <col min="13576" max="13576" width="25.140625" style="10" customWidth="1"/>
    <col min="13577" max="13577" width="9.140625" style="10"/>
    <col min="13578" max="13578" width="10" style="10" customWidth="1"/>
    <col min="13579" max="13579" width="10.28515625" style="10" customWidth="1"/>
    <col min="13580" max="13580" width="9.140625" style="10"/>
    <col min="13581" max="13581" width="13" style="10" customWidth="1"/>
    <col min="13582" max="13825" width="9.140625" style="10"/>
    <col min="13826" max="13826" width="15.85546875" style="10" customWidth="1"/>
    <col min="13827" max="13827" width="17.7109375" style="10" customWidth="1"/>
    <col min="13828" max="13828" width="12" style="10" customWidth="1"/>
    <col min="13829" max="13829" width="13.7109375" style="10" customWidth="1"/>
    <col min="13830" max="13830" width="12.140625" style="10" customWidth="1"/>
    <col min="13831" max="13831" width="18.42578125" style="10" customWidth="1"/>
    <col min="13832" max="13832" width="25.140625" style="10" customWidth="1"/>
    <col min="13833" max="13833" width="9.140625" style="10"/>
    <col min="13834" max="13834" width="10" style="10" customWidth="1"/>
    <col min="13835" max="13835" width="10.28515625" style="10" customWidth="1"/>
    <col min="13836" max="13836" width="9.140625" style="10"/>
    <col min="13837" max="13837" width="13" style="10" customWidth="1"/>
    <col min="13838" max="14081" width="9.140625" style="10"/>
    <col min="14082" max="14082" width="15.85546875" style="10" customWidth="1"/>
    <col min="14083" max="14083" width="17.7109375" style="10" customWidth="1"/>
    <col min="14084" max="14084" width="12" style="10" customWidth="1"/>
    <col min="14085" max="14085" width="13.7109375" style="10" customWidth="1"/>
    <col min="14086" max="14086" width="12.140625" style="10" customWidth="1"/>
    <col min="14087" max="14087" width="18.42578125" style="10" customWidth="1"/>
    <col min="14088" max="14088" width="25.140625" style="10" customWidth="1"/>
    <col min="14089" max="14089" width="9.140625" style="10"/>
    <col min="14090" max="14090" width="10" style="10" customWidth="1"/>
    <col min="14091" max="14091" width="10.28515625" style="10" customWidth="1"/>
    <col min="14092" max="14092" width="9.140625" style="10"/>
    <col min="14093" max="14093" width="13" style="10" customWidth="1"/>
    <col min="14094" max="14337" width="9.140625" style="10"/>
    <col min="14338" max="14338" width="15.85546875" style="10" customWidth="1"/>
    <col min="14339" max="14339" width="17.7109375" style="10" customWidth="1"/>
    <col min="14340" max="14340" width="12" style="10" customWidth="1"/>
    <col min="14341" max="14341" width="13.7109375" style="10" customWidth="1"/>
    <col min="14342" max="14342" width="12.140625" style="10" customWidth="1"/>
    <col min="14343" max="14343" width="18.42578125" style="10" customWidth="1"/>
    <col min="14344" max="14344" width="25.140625" style="10" customWidth="1"/>
    <col min="14345" max="14345" width="9.140625" style="10"/>
    <col min="14346" max="14346" width="10" style="10" customWidth="1"/>
    <col min="14347" max="14347" width="10.28515625" style="10" customWidth="1"/>
    <col min="14348" max="14348" width="9.140625" style="10"/>
    <col min="14349" max="14349" width="13" style="10" customWidth="1"/>
    <col min="14350" max="14593" width="9.140625" style="10"/>
    <col min="14594" max="14594" width="15.85546875" style="10" customWidth="1"/>
    <col min="14595" max="14595" width="17.7109375" style="10" customWidth="1"/>
    <col min="14596" max="14596" width="12" style="10" customWidth="1"/>
    <col min="14597" max="14597" width="13.7109375" style="10" customWidth="1"/>
    <col min="14598" max="14598" width="12.140625" style="10" customWidth="1"/>
    <col min="14599" max="14599" width="18.42578125" style="10" customWidth="1"/>
    <col min="14600" max="14600" width="25.140625" style="10" customWidth="1"/>
    <col min="14601" max="14601" width="9.140625" style="10"/>
    <col min="14602" max="14602" width="10" style="10" customWidth="1"/>
    <col min="14603" max="14603" width="10.28515625" style="10" customWidth="1"/>
    <col min="14604" max="14604" width="9.140625" style="10"/>
    <col min="14605" max="14605" width="13" style="10" customWidth="1"/>
    <col min="14606" max="14849" width="9.140625" style="10"/>
    <col min="14850" max="14850" width="15.85546875" style="10" customWidth="1"/>
    <col min="14851" max="14851" width="17.7109375" style="10" customWidth="1"/>
    <col min="14852" max="14852" width="12" style="10" customWidth="1"/>
    <col min="14853" max="14853" width="13.7109375" style="10" customWidth="1"/>
    <col min="14854" max="14854" width="12.140625" style="10" customWidth="1"/>
    <col min="14855" max="14855" width="18.42578125" style="10" customWidth="1"/>
    <col min="14856" max="14856" width="25.140625" style="10" customWidth="1"/>
    <col min="14857" max="14857" width="9.140625" style="10"/>
    <col min="14858" max="14858" width="10" style="10" customWidth="1"/>
    <col min="14859" max="14859" width="10.28515625" style="10" customWidth="1"/>
    <col min="14860" max="14860" width="9.140625" style="10"/>
    <col min="14861" max="14861" width="13" style="10" customWidth="1"/>
    <col min="14862" max="15105" width="9.140625" style="10"/>
    <col min="15106" max="15106" width="15.85546875" style="10" customWidth="1"/>
    <col min="15107" max="15107" width="17.7109375" style="10" customWidth="1"/>
    <col min="15108" max="15108" width="12" style="10" customWidth="1"/>
    <col min="15109" max="15109" width="13.7109375" style="10" customWidth="1"/>
    <col min="15110" max="15110" width="12.140625" style="10" customWidth="1"/>
    <col min="15111" max="15111" width="18.42578125" style="10" customWidth="1"/>
    <col min="15112" max="15112" width="25.140625" style="10" customWidth="1"/>
    <col min="15113" max="15113" width="9.140625" style="10"/>
    <col min="15114" max="15114" width="10" style="10" customWidth="1"/>
    <col min="15115" max="15115" width="10.28515625" style="10" customWidth="1"/>
    <col min="15116" max="15116" width="9.140625" style="10"/>
    <col min="15117" max="15117" width="13" style="10" customWidth="1"/>
    <col min="15118" max="15361" width="9.140625" style="10"/>
    <col min="15362" max="15362" width="15.85546875" style="10" customWidth="1"/>
    <col min="15363" max="15363" width="17.7109375" style="10" customWidth="1"/>
    <col min="15364" max="15364" width="12" style="10" customWidth="1"/>
    <col min="15365" max="15365" width="13.7109375" style="10" customWidth="1"/>
    <col min="15366" max="15366" width="12.140625" style="10" customWidth="1"/>
    <col min="15367" max="15367" width="18.42578125" style="10" customWidth="1"/>
    <col min="15368" max="15368" width="25.140625" style="10" customWidth="1"/>
    <col min="15369" max="15369" width="9.140625" style="10"/>
    <col min="15370" max="15370" width="10" style="10" customWidth="1"/>
    <col min="15371" max="15371" width="10.28515625" style="10" customWidth="1"/>
    <col min="15372" max="15372" width="9.140625" style="10"/>
    <col min="15373" max="15373" width="13" style="10" customWidth="1"/>
    <col min="15374" max="15617" width="9.140625" style="10"/>
    <col min="15618" max="15618" width="15.85546875" style="10" customWidth="1"/>
    <col min="15619" max="15619" width="17.7109375" style="10" customWidth="1"/>
    <col min="15620" max="15620" width="12" style="10" customWidth="1"/>
    <col min="15621" max="15621" width="13.7109375" style="10" customWidth="1"/>
    <col min="15622" max="15622" width="12.140625" style="10" customWidth="1"/>
    <col min="15623" max="15623" width="18.42578125" style="10" customWidth="1"/>
    <col min="15624" max="15624" width="25.140625" style="10" customWidth="1"/>
    <col min="15625" max="15625" width="9.140625" style="10"/>
    <col min="15626" max="15626" width="10" style="10" customWidth="1"/>
    <col min="15627" max="15627" width="10.28515625" style="10" customWidth="1"/>
    <col min="15628" max="15628" width="9.140625" style="10"/>
    <col min="15629" max="15629" width="13" style="10" customWidth="1"/>
    <col min="15630" max="15873" width="9.140625" style="10"/>
    <col min="15874" max="15874" width="15.85546875" style="10" customWidth="1"/>
    <col min="15875" max="15875" width="17.7109375" style="10" customWidth="1"/>
    <col min="15876" max="15876" width="12" style="10" customWidth="1"/>
    <col min="15877" max="15877" width="13.7109375" style="10" customWidth="1"/>
    <col min="15878" max="15878" width="12.140625" style="10" customWidth="1"/>
    <col min="15879" max="15879" width="18.42578125" style="10" customWidth="1"/>
    <col min="15880" max="15880" width="25.140625" style="10" customWidth="1"/>
    <col min="15881" max="15881" width="9.140625" style="10"/>
    <col min="15882" max="15882" width="10" style="10" customWidth="1"/>
    <col min="15883" max="15883" width="10.28515625" style="10" customWidth="1"/>
    <col min="15884" max="15884" width="9.140625" style="10"/>
    <col min="15885" max="15885" width="13" style="10" customWidth="1"/>
    <col min="15886" max="16129" width="9.140625" style="10"/>
    <col min="16130" max="16130" width="15.85546875" style="10" customWidth="1"/>
    <col min="16131" max="16131" width="17.7109375" style="10" customWidth="1"/>
    <col min="16132" max="16132" width="12" style="10" customWidth="1"/>
    <col min="16133" max="16133" width="13.7109375" style="10" customWidth="1"/>
    <col min="16134" max="16134" width="12.140625" style="10" customWidth="1"/>
    <col min="16135" max="16135" width="18.42578125" style="10" customWidth="1"/>
    <col min="16136" max="16136" width="25.140625" style="10" customWidth="1"/>
    <col min="16137" max="16137" width="9.140625" style="10"/>
    <col min="16138" max="16138" width="10" style="10" customWidth="1"/>
    <col min="16139" max="16139" width="10.28515625" style="10" customWidth="1"/>
    <col min="16140" max="16140" width="9.140625" style="10"/>
    <col min="16141" max="16141" width="13" style="10" customWidth="1"/>
    <col min="16142" max="16384" width="9.140625" style="10"/>
  </cols>
  <sheetData>
    <row r="1" spans="1:14" s="7" customFormat="1" ht="18.75" x14ac:dyDescent="0.3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  <c r="I1" s="1" t="s">
        <v>8</v>
      </c>
      <c r="J1" s="5" t="s">
        <v>9</v>
      </c>
      <c r="K1" s="6" t="s">
        <v>10</v>
      </c>
      <c r="L1" s="1" t="s">
        <v>11</v>
      </c>
      <c r="M1" s="6" t="s">
        <v>12</v>
      </c>
      <c r="N1" s="7" t="s">
        <v>13</v>
      </c>
    </row>
    <row r="2" spans="1:14" x14ac:dyDescent="0.25">
      <c r="A2" s="8">
        <v>1</v>
      </c>
      <c r="B2" s="9">
        <v>372996.20600000001</v>
      </c>
      <c r="C2" s="9">
        <v>5379321.9500000002</v>
      </c>
      <c r="D2" s="8">
        <v>-41</v>
      </c>
      <c r="E2" s="8">
        <v>43</v>
      </c>
      <c r="F2" s="8">
        <v>39.968220000000002</v>
      </c>
      <c r="G2" s="8">
        <v>128.92359924300001</v>
      </c>
      <c r="H2" s="9">
        <v>980296.50955108204</v>
      </c>
      <c r="I2" s="10">
        <f>-0.3086*G2</f>
        <v>-39.785822726389803</v>
      </c>
      <c r="J2" s="11">
        <f>0.11197*G2</f>
        <v>14.435575407238712</v>
      </c>
      <c r="K2" s="10">
        <f>RADIANS((ABS(D2)*3600+E2*60+F2)/3600)</f>
        <v>0.72828695768895724</v>
      </c>
      <c r="L2" s="10">
        <f>9.78049*(1+0.0052884*((SIN(K2))^2)-0.0000059*((SIN(2*K2))^2))*100000</f>
        <v>980334.70643853012</v>
      </c>
      <c r="M2" s="12">
        <f>(H2)-I2-J2-L2</f>
        <v>-12.846640128875151</v>
      </c>
      <c r="N2" s="10">
        <v>0.84799999999999998</v>
      </c>
    </row>
    <row r="3" spans="1:14" x14ac:dyDescent="0.25">
      <c r="A3" s="8">
        <v>2</v>
      </c>
      <c r="B3" s="9">
        <v>372976.84899999999</v>
      </c>
      <c r="C3" s="9">
        <v>5379402.8260000004</v>
      </c>
      <c r="D3" s="8">
        <v>-41</v>
      </c>
      <c r="E3" s="8">
        <v>43</v>
      </c>
      <c r="F3" s="8">
        <v>37.33558</v>
      </c>
      <c r="G3" s="8">
        <v>133.92698669399999</v>
      </c>
      <c r="H3" s="9">
        <v>980295.68981413997</v>
      </c>
      <c r="I3" s="10">
        <f t="shared" ref="I3:I66" si="0">-0.3086*G3</f>
        <v>-41.329868093768397</v>
      </c>
      <c r="J3" s="11">
        <f>0.11197*G3</f>
        <v>14.995804700127179</v>
      </c>
      <c r="K3" s="10">
        <f>RADIANS((ABS(D3)*3600+E3*60+F3)/3600)</f>
        <v>0.72827419429006279</v>
      </c>
      <c r="L3" s="10">
        <f t="shared" ref="L3:L66" si="1">9.78049*(1+0.0052884*((SIN(K3))^2)-0.0000059*((SIN(2*K3))^2))*100000</f>
        <v>980334.64088585868</v>
      </c>
      <c r="M3" s="12">
        <f t="shared" ref="M3:M66" si="2">(H3)-I3-J3-L3</f>
        <v>-12.617008325061761</v>
      </c>
      <c r="N3" s="10">
        <v>0.82799999999999996</v>
      </c>
    </row>
    <row r="4" spans="1:14" x14ac:dyDescent="0.25">
      <c r="A4" s="8">
        <v>3</v>
      </c>
      <c r="B4" s="9">
        <v>372965.58299999998</v>
      </c>
      <c r="C4" s="9">
        <v>5379461.7560000001</v>
      </c>
      <c r="D4" s="8">
        <v>-41</v>
      </c>
      <c r="E4" s="8">
        <v>43</v>
      </c>
      <c r="F4" s="8">
        <v>35.418939999999999</v>
      </c>
      <c r="G4" s="8">
        <v>130.68370056200001</v>
      </c>
      <c r="H4" s="9">
        <v>980296.63715400232</v>
      </c>
      <c r="I4" s="10">
        <f t="shared" si="0"/>
        <v>-40.328989993433204</v>
      </c>
      <c r="J4" s="11">
        <f>0.11197*G4</f>
        <v>14.632653951927141</v>
      </c>
      <c r="K4" s="10">
        <f t="shared" ref="K4:K67" si="3">RADIANS((ABS(D4)*3600+E4*60+F4)/3600)</f>
        <v>0.72826490215712514</v>
      </c>
      <c r="L4" s="10">
        <f t="shared" si="1"/>
        <v>980334.59316169529</v>
      </c>
      <c r="M4" s="12">
        <f t="shared" si="2"/>
        <v>-12.259671651409008</v>
      </c>
      <c r="N4" s="10">
        <v>0.85399999999999998</v>
      </c>
    </row>
    <row r="5" spans="1:14" x14ac:dyDescent="0.25">
      <c r="A5" s="8">
        <v>4</v>
      </c>
      <c r="B5" s="9">
        <v>372953.60499999998</v>
      </c>
      <c r="C5" s="9">
        <v>5379502.6550000003</v>
      </c>
      <c r="D5" s="8">
        <v>-41</v>
      </c>
      <c r="E5" s="8">
        <v>43</v>
      </c>
      <c r="F5" s="8">
        <v>34.086350000000003</v>
      </c>
      <c r="G5" s="8">
        <v>129.85432434099999</v>
      </c>
      <c r="H5" s="9">
        <v>980296.58394365094</v>
      </c>
      <c r="I5" s="10">
        <f t="shared" si="0"/>
        <v>-40.073044491632594</v>
      </c>
      <c r="J5" s="11">
        <f t="shared" ref="J5:J68" si="4">0.11197*G5</f>
        <v>14.53978869646177</v>
      </c>
      <c r="K5" s="10">
        <f t="shared" si="3"/>
        <v>0.72825844157849196</v>
      </c>
      <c r="L5" s="10">
        <f t="shared" si="1"/>
        <v>980334.55998038652</v>
      </c>
      <c r="M5" s="12">
        <f t="shared" si="2"/>
        <v>-12.442780940444209</v>
      </c>
      <c r="N5" s="10">
        <v>0.874</v>
      </c>
    </row>
    <row r="6" spans="1:14" x14ac:dyDescent="0.25">
      <c r="A6" s="8">
        <v>5</v>
      </c>
      <c r="B6" s="9">
        <v>372940.50599999999</v>
      </c>
      <c r="C6" s="9">
        <v>5379558.7259999998</v>
      </c>
      <c r="D6" s="8">
        <v>-41</v>
      </c>
      <c r="E6" s="8">
        <v>43</v>
      </c>
      <c r="F6" s="8">
        <v>32.261319999999998</v>
      </c>
      <c r="G6" s="8">
        <v>127.935821533</v>
      </c>
      <c r="H6" s="9">
        <v>980297.02640970028</v>
      </c>
      <c r="I6" s="10">
        <f t="shared" si="0"/>
        <v>-39.480994525083794</v>
      </c>
      <c r="J6" s="11">
        <f t="shared" si="4"/>
        <v>14.324973937050009</v>
      </c>
      <c r="K6" s="10">
        <f t="shared" si="3"/>
        <v>0.7282495935833676</v>
      </c>
      <c r="L6" s="10">
        <f t="shared" si="1"/>
        <v>980334.51453747181</v>
      </c>
      <c r="M6" s="12">
        <f t="shared" si="2"/>
        <v>-12.332107183407061</v>
      </c>
      <c r="N6" s="10">
        <v>0.91</v>
      </c>
    </row>
    <row r="7" spans="1:14" x14ac:dyDescent="0.25">
      <c r="A7" s="8">
        <v>6</v>
      </c>
      <c r="B7" s="9">
        <v>372928.07799999998</v>
      </c>
      <c r="C7" s="9">
        <v>5379598.051</v>
      </c>
      <c r="D7" s="8">
        <v>-41</v>
      </c>
      <c r="E7" s="8">
        <v>43</v>
      </c>
      <c r="F7" s="8">
        <v>30.979489999999998</v>
      </c>
      <c r="G7" s="8">
        <v>125.03584289600001</v>
      </c>
      <c r="H7" s="9">
        <v>980297.64671121968</v>
      </c>
      <c r="I7" s="10">
        <f t="shared" si="0"/>
        <v>-38.586061117705597</v>
      </c>
      <c r="J7" s="11">
        <f t="shared" si="4"/>
        <v>14.00026332906512</v>
      </c>
      <c r="K7" s="10">
        <f t="shared" si="3"/>
        <v>0.7282433790961591</v>
      </c>
      <c r="L7" s="10">
        <f t="shared" si="1"/>
        <v>980334.48262019595</v>
      </c>
      <c r="M7" s="12">
        <f t="shared" si="2"/>
        <v>-12.250111187575385</v>
      </c>
      <c r="N7" s="10">
        <v>0.95799999999999996</v>
      </c>
    </row>
    <row r="8" spans="1:14" x14ac:dyDescent="0.25">
      <c r="A8" s="8">
        <v>7</v>
      </c>
      <c r="B8" s="9">
        <v>372904.28399999999</v>
      </c>
      <c r="C8" s="9">
        <v>5379651.1169999996</v>
      </c>
      <c r="D8" s="8">
        <v>-41</v>
      </c>
      <c r="E8" s="8">
        <v>43</v>
      </c>
      <c r="F8" s="8">
        <v>29.245719999999999</v>
      </c>
      <c r="G8" s="8">
        <v>125.62289428699999</v>
      </c>
      <c r="H8" s="9">
        <v>980297.62651546951</v>
      </c>
      <c r="I8" s="10">
        <f t="shared" si="0"/>
        <v>-38.767225176968196</v>
      </c>
      <c r="J8" s="11">
        <f t="shared" si="4"/>
        <v>14.06599547331539</v>
      </c>
      <c r="K8" s="10">
        <f t="shared" si="3"/>
        <v>0.72823497354200017</v>
      </c>
      <c r="L8" s="10">
        <f t="shared" si="1"/>
        <v>980334.43944979156</v>
      </c>
      <c r="M8" s="12">
        <f t="shared" si="2"/>
        <v>-12.111704618437216</v>
      </c>
      <c r="N8" s="10">
        <v>0.97399999999999998</v>
      </c>
    </row>
    <row r="9" spans="1:14" x14ac:dyDescent="0.25">
      <c r="A9" s="8">
        <v>8</v>
      </c>
      <c r="B9" s="9">
        <v>372893.53100000002</v>
      </c>
      <c r="C9" s="9">
        <v>5379698.1699999999</v>
      </c>
      <c r="D9" s="8">
        <v>-41</v>
      </c>
      <c r="E9" s="8">
        <v>43</v>
      </c>
      <c r="F9" s="8">
        <v>27.71435</v>
      </c>
      <c r="G9" s="8">
        <v>125.73567962600001</v>
      </c>
      <c r="H9" s="9">
        <v>980297.30998151889</v>
      </c>
      <c r="I9" s="10">
        <f t="shared" si="0"/>
        <v>-38.802030732583603</v>
      </c>
      <c r="J9" s="11">
        <f t="shared" si="4"/>
        <v>14.078624047723221</v>
      </c>
      <c r="K9" s="10">
        <f t="shared" si="3"/>
        <v>0.72822754925073163</v>
      </c>
      <c r="L9" s="10">
        <f t="shared" si="1"/>
        <v>980334.40131916455</v>
      </c>
      <c r="M9" s="12">
        <f t="shared" si="2"/>
        <v>-12.367930960725062</v>
      </c>
      <c r="N9" s="10">
        <v>0.997</v>
      </c>
    </row>
    <row r="10" spans="1:14" x14ac:dyDescent="0.25">
      <c r="A10" s="8">
        <v>9</v>
      </c>
      <c r="B10" s="9">
        <v>372882.61700000003</v>
      </c>
      <c r="C10" s="9">
        <v>5379758.8480000002</v>
      </c>
      <c r="D10" s="8">
        <v>-41</v>
      </c>
      <c r="E10" s="8">
        <v>43</v>
      </c>
      <c r="F10" s="8">
        <v>25.74126</v>
      </c>
      <c r="G10" s="8">
        <v>132.890716553</v>
      </c>
      <c r="H10" s="9">
        <v>980295.68593201751</v>
      </c>
      <c r="I10" s="10">
        <f t="shared" si="0"/>
        <v>-41.010075128255799</v>
      </c>
      <c r="J10" s="11">
        <f t="shared" si="4"/>
        <v>14.87977353243941</v>
      </c>
      <c r="K10" s="10">
        <f t="shared" si="3"/>
        <v>0.72821798344047117</v>
      </c>
      <c r="L10" s="10">
        <f t="shared" si="1"/>
        <v>980334.35218994902</v>
      </c>
      <c r="M10" s="12">
        <f t="shared" si="2"/>
        <v>-12.53595633560326</v>
      </c>
      <c r="N10" s="10">
        <v>0.90400000000000003</v>
      </c>
    </row>
    <row r="11" spans="1:14" x14ac:dyDescent="0.25">
      <c r="A11" s="8">
        <v>10</v>
      </c>
      <c r="B11" s="9">
        <v>372880.83600000001</v>
      </c>
      <c r="C11" s="9">
        <v>5379800.9630000005</v>
      </c>
      <c r="D11" s="8">
        <v>-41</v>
      </c>
      <c r="E11" s="8">
        <v>43</v>
      </c>
      <c r="F11" s="8">
        <v>24.375109999999999</v>
      </c>
      <c r="G11" s="8">
        <v>134.01864624000001</v>
      </c>
      <c r="H11" s="9">
        <v>980295.20639260625</v>
      </c>
      <c r="I11" s="10">
        <f t="shared" si="0"/>
        <v>-41.358154229664002</v>
      </c>
      <c r="J11" s="11">
        <f t="shared" si="4"/>
        <v>15.006067819492801</v>
      </c>
      <c r="K11" s="10">
        <f t="shared" si="3"/>
        <v>0.72821136015836652</v>
      </c>
      <c r="L11" s="10">
        <f t="shared" si="1"/>
        <v>980334.31817338231</v>
      </c>
      <c r="M11" s="12">
        <f t="shared" si="2"/>
        <v>-12.759694365900941</v>
      </c>
      <c r="N11" s="10">
        <v>0.88300000000000001</v>
      </c>
    </row>
    <row r="12" spans="1:14" x14ac:dyDescent="0.25">
      <c r="A12" s="8">
        <v>11</v>
      </c>
      <c r="B12" s="9">
        <v>372863.47100000002</v>
      </c>
      <c r="C12" s="9">
        <v>5379856.1789999995</v>
      </c>
      <c r="D12" s="8">
        <v>-41</v>
      </c>
      <c r="E12" s="8">
        <v>43</v>
      </c>
      <c r="F12" s="8">
        <v>22.57535</v>
      </c>
      <c r="G12" s="8">
        <v>139.17433166500001</v>
      </c>
      <c r="H12" s="9">
        <v>980294.60173614847</v>
      </c>
      <c r="I12" s="10">
        <f t="shared" si="0"/>
        <v>-42.949198751819004</v>
      </c>
      <c r="J12" s="11">
        <f t="shared" si="4"/>
        <v>15.583349916530052</v>
      </c>
      <c r="K12" s="10">
        <f t="shared" si="3"/>
        <v>0.72820263467565949</v>
      </c>
      <c r="L12" s="10">
        <f t="shared" si="1"/>
        <v>980334.27336018893</v>
      </c>
      <c r="M12" s="12">
        <f t="shared" si="2"/>
        <v>-12.305775205139071</v>
      </c>
      <c r="N12" s="10">
        <v>0.79400000000000004</v>
      </c>
    </row>
    <row r="13" spans="1:14" x14ac:dyDescent="0.25">
      <c r="A13" s="8">
        <v>12</v>
      </c>
      <c r="B13" s="9">
        <v>372843.32799999998</v>
      </c>
      <c r="C13" s="9">
        <v>5379903.9800000004</v>
      </c>
      <c r="D13" s="8">
        <v>-41</v>
      </c>
      <c r="E13" s="8">
        <v>43</v>
      </c>
      <c r="F13" s="8">
        <v>21.014330000000001</v>
      </c>
      <c r="G13" s="8">
        <v>137.996459961</v>
      </c>
      <c r="H13" s="9">
        <v>980294.60911993298</v>
      </c>
      <c r="I13" s="10">
        <f t="shared" si="0"/>
        <v>-42.585707543964595</v>
      </c>
      <c r="J13" s="11">
        <f t="shared" si="4"/>
        <v>15.45146362183317</v>
      </c>
      <c r="K13" s="10">
        <f t="shared" si="3"/>
        <v>0.72819506663713474</v>
      </c>
      <c r="L13" s="10">
        <f t="shared" si="1"/>
        <v>980334.23449158669</v>
      </c>
      <c r="M13" s="12">
        <f t="shared" si="2"/>
        <v>-12.491127731511369</v>
      </c>
      <c r="N13" s="10">
        <v>0.79400000000000004</v>
      </c>
    </row>
    <row r="14" spans="1:14" x14ac:dyDescent="0.25">
      <c r="A14" s="8">
        <v>13</v>
      </c>
      <c r="B14" s="9">
        <v>372839.212</v>
      </c>
      <c r="C14" s="9">
        <v>5379960.7800000003</v>
      </c>
      <c r="D14" s="8">
        <v>-41</v>
      </c>
      <c r="E14" s="8">
        <v>43</v>
      </c>
      <c r="F14" s="8">
        <v>19.170839999999998</v>
      </c>
      <c r="G14" s="8">
        <v>134.18414306599999</v>
      </c>
      <c r="H14" s="9">
        <v>980295.49126125721</v>
      </c>
      <c r="I14" s="10">
        <f t="shared" si="0"/>
        <v>-41.409226550167595</v>
      </c>
      <c r="J14" s="11">
        <f t="shared" si="4"/>
        <v>15.024598499100019</v>
      </c>
      <c r="K14" s="10">
        <f t="shared" si="3"/>
        <v>0.7281861291454047</v>
      </c>
      <c r="L14" s="10">
        <f t="shared" si="1"/>
        <v>980334.1885897161</v>
      </c>
      <c r="M14" s="12">
        <f t="shared" si="2"/>
        <v>-12.312700407812372</v>
      </c>
      <c r="N14" s="10">
        <v>0.83499999999999996</v>
      </c>
    </row>
    <row r="15" spans="1:14" x14ac:dyDescent="0.25">
      <c r="A15" s="8">
        <v>14</v>
      </c>
      <c r="B15" s="9">
        <v>372850.36499999999</v>
      </c>
      <c r="C15" s="9">
        <v>5380003.5539999995</v>
      </c>
      <c r="D15" s="8">
        <v>-41</v>
      </c>
      <c r="E15" s="8">
        <v>43</v>
      </c>
      <c r="F15" s="8">
        <v>17.790790000000001</v>
      </c>
      <c r="G15" s="8">
        <v>134.419464111</v>
      </c>
      <c r="H15" s="9">
        <v>980295.46848894691</v>
      </c>
      <c r="I15" s="10">
        <f t="shared" si="0"/>
        <v>-41.481846624654594</v>
      </c>
      <c r="J15" s="11">
        <f t="shared" si="4"/>
        <v>15.05094739650867</v>
      </c>
      <c r="K15" s="10">
        <f t="shared" si="3"/>
        <v>0.72817943847419864</v>
      </c>
      <c r="L15" s="10">
        <f t="shared" si="1"/>
        <v>980334.15422730683</v>
      </c>
      <c r="M15" s="12">
        <f t="shared" si="2"/>
        <v>-12.254839131841436</v>
      </c>
      <c r="N15" s="10">
        <v>0.83099999999999996</v>
      </c>
    </row>
    <row r="16" spans="1:14" x14ac:dyDescent="0.25">
      <c r="A16" s="8">
        <v>15</v>
      </c>
      <c r="B16" s="9">
        <v>372813.864</v>
      </c>
      <c r="C16" s="9">
        <v>5380050.1639999999</v>
      </c>
      <c r="D16" s="8">
        <v>-41</v>
      </c>
      <c r="E16" s="8">
        <v>43</v>
      </c>
      <c r="F16" s="8">
        <v>16.258949999999999</v>
      </c>
      <c r="G16" s="8">
        <v>133.14511108400001</v>
      </c>
      <c r="H16" s="9">
        <v>980295.81662870292</v>
      </c>
      <c r="I16" s="10">
        <f t="shared" si="0"/>
        <v>-41.088581280522398</v>
      </c>
      <c r="J16" s="11">
        <f t="shared" si="4"/>
        <v>14.908258088075481</v>
      </c>
      <c r="K16" s="10">
        <f t="shared" si="3"/>
        <v>0.7281720119043058</v>
      </c>
      <c r="L16" s="10">
        <f t="shared" si="1"/>
        <v>980334.1160854823</v>
      </c>
      <c r="M16" s="12">
        <f t="shared" si="2"/>
        <v>-12.119133586878888</v>
      </c>
      <c r="N16" s="10">
        <v>0.85399999999999998</v>
      </c>
    </row>
    <row r="17" spans="1:14" x14ac:dyDescent="0.25">
      <c r="A17" s="8">
        <v>16</v>
      </c>
      <c r="B17" s="9">
        <v>372894.88799999998</v>
      </c>
      <c r="C17" s="9">
        <v>5380037.5300000003</v>
      </c>
      <c r="D17" s="8">
        <v>-41</v>
      </c>
      <c r="E17" s="8">
        <v>43</v>
      </c>
      <c r="F17" s="8">
        <v>16.715109999999999</v>
      </c>
      <c r="G17" s="8">
        <v>133.36154174800001</v>
      </c>
      <c r="H17" s="9">
        <v>980295.88105618302</v>
      </c>
      <c r="I17" s="10">
        <f t="shared" si="0"/>
        <v>-41.155371783432798</v>
      </c>
      <c r="J17" s="11">
        <f t="shared" si="4"/>
        <v>14.932491829523562</v>
      </c>
      <c r="K17" s="10">
        <f t="shared" si="3"/>
        <v>0.72817422343039362</v>
      </c>
      <c r="L17" s="10">
        <f t="shared" si="1"/>
        <v>980334.12744356378</v>
      </c>
      <c r="M17" s="12">
        <f t="shared" si="2"/>
        <v>-12.023507426842116</v>
      </c>
      <c r="N17" s="10">
        <v>0.84299999999999997</v>
      </c>
    </row>
    <row r="18" spans="1:14" x14ac:dyDescent="0.25">
      <c r="A18" s="8">
        <v>17</v>
      </c>
      <c r="B18" s="9">
        <v>372974.82400000002</v>
      </c>
      <c r="C18" s="9">
        <v>5380048.8679999998</v>
      </c>
      <c r="D18" s="8">
        <v>-41</v>
      </c>
      <c r="E18" s="8">
        <v>43</v>
      </c>
      <c r="F18" s="8">
        <v>16.39359</v>
      </c>
      <c r="G18" s="8">
        <v>132.44351196299999</v>
      </c>
      <c r="H18" s="9">
        <v>980295.61614610499</v>
      </c>
      <c r="I18" s="10">
        <f t="shared" si="0"/>
        <v>-40.872067791781795</v>
      </c>
      <c r="J18" s="11">
        <f t="shared" si="4"/>
        <v>14.82970003449711</v>
      </c>
      <c r="K18" s="10">
        <f t="shared" si="3"/>
        <v>0.72817266465744612</v>
      </c>
      <c r="L18" s="10">
        <f t="shared" si="1"/>
        <v>980334.11943792843</v>
      </c>
      <c r="M18" s="12">
        <f t="shared" si="2"/>
        <v>-12.460924066137522</v>
      </c>
      <c r="N18" s="10">
        <v>0.86099999999999999</v>
      </c>
    </row>
    <row r="19" spans="1:14" x14ac:dyDescent="0.25">
      <c r="A19" s="8">
        <v>18</v>
      </c>
      <c r="B19" s="9">
        <v>373023.092</v>
      </c>
      <c r="C19" s="9">
        <v>5380057.6380000003</v>
      </c>
      <c r="D19" s="8">
        <v>-41</v>
      </c>
      <c r="E19" s="8">
        <v>43</v>
      </c>
      <c r="F19" s="8">
        <v>16.137070000000001</v>
      </c>
      <c r="G19" s="8">
        <v>133.6902771</v>
      </c>
      <c r="H19" s="9">
        <v>980295.4388776964</v>
      </c>
      <c r="I19" s="10">
        <f t="shared" si="0"/>
        <v>-41.256819513060002</v>
      </c>
      <c r="J19" s="11">
        <f t="shared" si="4"/>
        <v>14.969300326887</v>
      </c>
      <c r="K19" s="10">
        <f t="shared" si="3"/>
        <v>0.72817142101339138</v>
      </c>
      <c r="L19" s="10">
        <f t="shared" si="1"/>
        <v>980334.11305075209</v>
      </c>
      <c r="M19" s="12">
        <f t="shared" si="2"/>
        <v>-12.386653869529255</v>
      </c>
      <c r="N19" s="10">
        <v>0.85299999999999998</v>
      </c>
    </row>
    <row r="20" spans="1:14" x14ac:dyDescent="0.25">
      <c r="A20" s="8">
        <v>19</v>
      </c>
      <c r="B20" s="9">
        <v>373073.837</v>
      </c>
      <c r="C20" s="9">
        <v>5380080.8770000003</v>
      </c>
      <c r="D20" s="8">
        <v>-41</v>
      </c>
      <c r="E20" s="8">
        <v>43</v>
      </c>
      <c r="F20" s="8">
        <v>15.41297</v>
      </c>
      <c r="G20" s="8">
        <v>133.863723755</v>
      </c>
      <c r="H20" s="9">
        <v>980295.29154832195</v>
      </c>
      <c r="I20" s="10">
        <f t="shared" si="0"/>
        <v>-41.310345150792998</v>
      </c>
      <c r="J20" s="11">
        <f t="shared" si="4"/>
        <v>14.988721148847349</v>
      </c>
      <c r="K20" s="10">
        <f t="shared" si="3"/>
        <v>0.72816791047752649</v>
      </c>
      <c r="L20" s="10">
        <f t="shared" si="1"/>
        <v>980334.09502115706</v>
      </c>
      <c r="M20" s="12">
        <f t="shared" si="2"/>
        <v>-12.481848833151162</v>
      </c>
      <c r="N20" s="10">
        <v>0.86799999999999999</v>
      </c>
    </row>
    <row r="21" spans="1:14" x14ac:dyDescent="0.25">
      <c r="A21" s="8">
        <v>20</v>
      </c>
      <c r="B21" s="9">
        <v>373123.84000000003</v>
      </c>
      <c r="C21" s="9">
        <v>5380083.9440000001</v>
      </c>
      <c r="D21" s="8">
        <v>-41</v>
      </c>
      <c r="E21" s="8">
        <v>43</v>
      </c>
      <c r="F21" s="8">
        <v>15.342280000000001</v>
      </c>
      <c r="G21" s="8">
        <v>134.227096558</v>
      </c>
      <c r="H21" s="9">
        <v>980294.87726995978</v>
      </c>
      <c r="I21" s="10">
        <f t="shared" si="0"/>
        <v>-41.422481997798798</v>
      </c>
      <c r="J21" s="11">
        <f t="shared" si="4"/>
        <v>15.029408001599259</v>
      </c>
      <c r="K21" s="10">
        <f t="shared" si="3"/>
        <v>0.72816756776273539</v>
      </c>
      <c r="L21" s="10">
        <f t="shared" si="1"/>
        <v>980334.09326102491</v>
      </c>
      <c r="M21" s="12">
        <f t="shared" si="2"/>
        <v>-12.822917068959214</v>
      </c>
      <c r="N21" s="10">
        <v>0.88600000000000001</v>
      </c>
    </row>
    <row r="22" spans="1:14" x14ac:dyDescent="0.25">
      <c r="A22" s="8">
        <v>21</v>
      </c>
      <c r="B22" s="9">
        <v>373174.723</v>
      </c>
      <c r="C22" s="9">
        <v>5380122.3389999997</v>
      </c>
      <c r="D22" s="8">
        <v>-41</v>
      </c>
      <c r="E22" s="8">
        <v>43</v>
      </c>
      <c r="F22" s="8">
        <v>14.12697</v>
      </c>
      <c r="G22" s="8">
        <v>144.78961181599999</v>
      </c>
      <c r="H22" s="9">
        <v>980292.62718693749</v>
      </c>
      <c r="I22" s="10">
        <f t="shared" si="0"/>
        <v>-44.682074206417596</v>
      </c>
      <c r="J22" s="11">
        <f t="shared" si="4"/>
        <v>16.21209283503752</v>
      </c>
      <c r="K22" s="10">
        <f t="shared" si="3"/>
        <v>0.72816167577358737</v>
      </c>
      <c r="L22" s="10">
        <f t="shared" si="1"/>
        <v>980334.06300067285</v>
      </c>
      <c r="M22" s="12">
        <f t="shared" si="2"/>
        <v>-12.965832363930531</v>
      </c>
      <c r="N22" s="10">
        <v>0.79600000000000004</v>
      </c>
    </row>
    <row r="23" spans="1:14" x14ac:dyDescent="0.25">
      <c r="A23" s="8">
        <v>22</v>
      </c>
      <c r="B23" s="9">
        <v>373223.64500000002</v>
      </c>
      <c r="C23" s="9">
        <v>5380153.7709999997</v>
      </c>
      <c r="D23" s="8">
        <v>-41</v>
      </c>
      <c r="E23" s="8">
        <v>43</v>
      </c>
      <c r="F23" s="8">
        <v>13.13621</v>
      </c>
      <c r="G23" s="8">
        <v>150.57247924800001</v>
      </c>
      <c r="H23" s="9">
        <v>980291.44300064631</v>
      </c>
      <c r="I23" s="10">
        <f t="shared" si="0"/>
        <v>-46.466667095932799</v>
      </c>
      <c r="J23" s="11">
        <f t="shared" si="4"/>
        <v>16.85960050139856</v>
      </c>
      <c r="K23" s="10">
        <f t="shared" si="3"/>
        <v>0.72815687243356042</v>
      </c>
      <c r="L23" s="10">
        <f t="shared" si="1"/>
        <v>980334.03833148722</v>
      </c>
      <c r="M23" s="12">
        <f t="shared" si="2"/>
        <v>-12.988264246378094</v>
      </c>
      <c r="N23" s="10">
        <v>0.76900000000000002</v>
      </c>
    </row>
    <row r="24" spans="1:14" x14ac:dyDescent="0.25">
      <c r="A24" s="8">
        <v>23</v>
      </c>
      <c r="B24" s="9">
        <v>373273.04100000003</v>
      </c>
      <c r="C24" s="9">
        <v>5380167.2220000001</v>
      </c>
      <c r="D24" s="8">
        <v>-41</v>
      </c>
      <c r="E24" s="8">
        <v>43</v>
      </c>
      <c r="F24" s="8">
        <v>12.72855</v>
      </c>
      <c r="G24" s="8">
        <v>156.020294189</v>
      </c>
      <c r="H24" s="9">
        <v>980290.43568246963</v>
      </c>
      <c r="I24" s="10">
        <f t="shared" si="0"/>
        <v>-48.147862786725398</v>
      </c>
      <c r="J24" s="11">
        <f t="shared" si="4"/>
        <v>17.469592340342331</v>
      </c>
      <c r="K24" s="10">
        <f t="shared" si="3"/>
        <v>0.72815489604210804</v>
      </c>
      <c r="L24" s="10">
        <f t="shared" si="1"/>
        <v>980334.02818106534</v>
      </c>
      <c r="M24" s="12">
        <f t="shared" si="2"/>
        <v>-12.914228149224073</v>
      </c>
      <c r="N24" s="10">
        <v>0.746</v>
      </c>
    </row>
    <row r="25" spans="1:14" x14ac:dyDescent="0.25">
      <c r="A25" s="8">
        <v>24</v>
      </c>
      <c r="B25" s="9">
        <v>373319.83799999999</v>
      </c>
      <c r="C25" s="9">
        <v>5380171.9720000001</v>
      </c>
      <c r="D25" s="8">
        <v>-41</v>
      </c>
      <c r="E25" s="8">
        <v>43</v>
      </c>
      <c r="F25" s="8">
        <v>12.601430000000001</v>
      </c>
      <c r="G25" s="8">
        <v>156.05210876500001</v>
      </c>
      <c r="H25" s="9">
        <v>980290.69543521258</v>
      </c>
      <c r="I25" s="10">
        <f t="shared" si="0"/>
        <v>-48.157680764879004</v>
      </c>
      <c r="J25" s="11">
        <f t="shared" si="4"/>
        <v>17.473154618417052</v>
      </c>
      <c r="K25" s="10">
        <f t="shared" si="3"/>
        <v>0.72815427974695668</v>
      </c>
      <c r="L25" s="10">
        <f t="shared" si="1"/>
        <v>980334.02501587558</v>
      </c>
      <c r="M25" s="12">
        <f t="shared" si="2"/>
        <v>-12.645054516498931</v>
      </c>
      <c r="N25" s="10">
        <v>0.75</v>
      </c>
    </row>
    <row r="26" spans="1:14" x14ac:dyDescent="0.25">
      <c r="A26" s="8">
        <v>25</v>
      </c>
      <c r="B26" s="9">
        <v>373368.62199999997</v>
      </c>
      <c r="C26" s="9">
        <v>5380184.8870000001</v>
      </c>
      <c r="D26" s="8">
        <v>-41</v>
      </c>
      <c r="E26" s="8">
        <v>43</v>
      </c>
      <c r="F26" s="8">
        <v>12.21078</v>
      </c>
      <c r="G26" s="8">
        <v>152.204879761</v>
      </c>
      <c r="H26" s="9">
        <v>980291.66917924606</v>
      </c>
      <c r="I26" s="10">
        <f t="shared" si="0"/>
        <v>-46.970425894244599</v>
      </c>
      <c r="J26" s="11">
        <f t="shared" si="4"/>
        <v>17.04238038683917</v>
      </c>
      <c r="K26" s="10">
        <f t="shared" si="3"/>
        <v>0.72815238582231123</v>
      </c>
      <c r="L26" s="10">
        <f t="shared" si="1"/>
        <v>980334.01528899535</v>
      </c>
      <c r="M26" s="12">
        <f t="shared" si="2"/>
        <v>-12.41806424187962</v>
      </c>
      <c r="N26" s="10">
        <v>0.79200000000000004</v>
      </c>
    </row>
    <row r="27" spans="1:14" x14ac:dyDescent="0.25">
      <c r="A27" s="8">
        <v>26</v>
      </c>
      <c r="B27" s="9">
        <v>373436.821</v>
      </c>
      <c r="C27" s="9">
        <v>5380186.3770000003</v>
      </c>
      <c r="D27" s="8">
        <v>-41</v>
      </c>
      <c r="E27" s="8">
        <v>43</v>
      </c>
      <c r="F27" s="8">
        <v>12.20157</v>
      </c>
      <c r="G27" s="8">
        <v>150.50428772000001</v>
      </c>
      <c r="H27" s="9">
        <v>980292.43501783896</v>
      </c>
      <c r="I27" s="10">
        <f t="shared" si="0"/>
        <v>-46.445623190391998</v>
      </c>
      <c r="J27" s="11">
        <f t="shared" si="4"/>
        <v>16.851965096008399</v>
      </c>
      <c r="K27" s="10">
        <f t="shared" si="3"/>
        <v>0.72815234117097138</v>
      </c>
      <c r="L27" s="10">
        <f t="shared" si="1"/>
        <v>980334.01505967369</v>
      </c>
      <c r="M27" s="12">
        <f t="shared" si="2"/>
        <v>-11.986383740324527</v>
      </c>
      <c r="N27" s="10">
        <v>0.82099999999999995</v>
      </c>
    </row>
    <row r="28" spans="1:14" x14ac:dyDescent="0.25">
      <c r="A28" s="8">
        <v>27</v>
      </c>
      <c r="B28" s="9">
        <v>372702.17</v>
      </c>
      <c r="C28" s="9">
        <v>5380161.9079999998</v>
      </c>
      <c r="D28" s="8">
        <v>-41</v>
      </c>
      <c r="E28" s="8">
        <v>43</v>
      </c>
      <c r="F28" s="8">
        <v>12.57254</v>
      </c>
      <c r="G28" s="8">
        <v>132.235229492</v>
      </c>
      <c r="H28" s="9">
        <v>980295.53690284886</v>
      </c>
      <c r="I28" s="10">
        <f t="shared" si="0"/>
        <v>-40.807791821231199</v>
      </c>
      <c r="J28" s="11">
        <f t="shared" si="4"/>
        <v>14.80637864621924</v>
      </c>
      <c r="K28" s="10">
        <f t="shared" si="3"/>
        <v>0.72815413968428411</v>
      </c>
      <c r="L28" s="10">
        <f t="shared" si="1"/>
        <v>980334.02429653669</v>
      </c>
      <c r="M28" s="12">
        <f t="shared" si="2"/>
        <v>-12.485980512807146</v>
      </c>
      <c r="N28" s="10">
        <v>0.89300000000000002</v>
      </c>
    </row>
    <row r="29" spans="1:14" x14ac:dyDescent="0.25">
      <c r="A29" s="8">
        <v>28</v>
      </c>
      <c r="B29" s="9">
        <v>372622.848</v>
      </c>
      <c r="C29" s="9">
        <v>5380256.733</v>
      </c>
      <c r="D29" s="8">
        <v>-41</v>
      </c>
      <c r="E29" s="8">
        <v>43</v>
      </c>
      <c r="F29" s="8">
        <v>9.4531600000000005</v>
      </c>
      <c r="G29" s="8">
        <v>133.43789672899999</v>
      </c>
      <c r="H29" s="9">
        <v>980295.14677222213</v>
      </c>
      <c r="I29" s="10">
        <f t="shared" si="0"/>
        <v>-41.178934930569397</v>
      </c>
      <c r="J29" s="11">
        <f t="shared" si="4"/>
        <v>14.941041296746128</v>
      </c>
      <c r="K29" s="10">
        <f t="shared" si="3"/>
        <v>0.72813901650327828</v>
      </c>
      <c r="L29" s="10">
        <f t="shared" si="1"/>
        <v>980333.9466265348</v>
      </c>
      <c r="M29" s="12">
        <f t="shared" si="2"/>
        <v>-12.561960678780451</v>
      </c>
      <c r="N29" s="10">
        <v>0.89800000000000002</v>
      </c>
    </row>
    <row r="30" spans="1:14" x14ac:dyDescent="0.25">
      <c r="A30" s="8">
        <v>29</v>
      </c>
      <c r="B30" s="9">
        <v>372494.52299999999</v>
      </c>
      <c r="C30" s="9">
        <v>5380358.2680000002</v>
      </c>
      <c r="D30" s="8">
        <v>-41</v>
      </c>
      <c r="E30" s="8">
        <v>43</v>
      </c>
      <c r="F30" s="8">
        <v>6.0879700000000003</v>
      </c>
      <c r="G30" s="8">
        <v>136.46067810100001</v>
      </c>
      <c r="H30" s="9">
        <v>980294.39250302536</v>
      </c>
      <c r="I30" s="10">
        <f t="shared" si="0"/>
        <v>-42.1117652619686</v>
      </c>
      <c r="J30" s="11">
        <f t="shared" si="4"/>
        <v>15.279502126968971</v>
      </c>
      <c r="K30" s="10">
        <f t="shared" si="3"/>
        <v>0.72812270160176296</v>
      </c>
      <c r="L30" s="10">
        <f t="shared" si="1"/>
        <v>980333.86283638037</v>
      </c>
      <c r="M30" s="12">
        <f t="shared" si="2"/>
        <v>-12.638070220011286</v>
      </c>
      <c r="N30" s="10">
        <v>0.91700000000000004</v>
      </c>
    </row>
    <row r="31" spans="1:14" x14ac:dyDescent="0.25">
      <c r="A31" s="8">
        <v>30</v>
      </c>
      <c r="B31" s="9">
        <v>372434.93400000001</v>
      </c>
      <c r="C31" s="9">
        <v>5380474.2860000003</v>
      </c>
      <c r="D31" s="8">
        <v>-41</v>
      </c>
      <c r="E31" s="8">
        <v>43</v>
      </c>
      <c r="F31" s="8">
        <v>2.2929599999999999</v>
      </c>
      <c r="G31" s="8">
        <v>141.254837036</v>
      </c>
      <c r="H31" s="9">
        <v>980293.77487133688</v>
      </c>
      <c r="I31" s="10">
        <f t="shared" si="0"/>
        <v>-43.591242709309597</v>
      </c>
      <c r="J31" s="11">
        <f t="shared" si="4"/>
        <v>15.81630410292092</v>
      </c>
      <c r="K31" s="10">
        <f t="shared" si="3"/>
        <v>0.72810430287408356</v>
      </c>
      <c r="L31" s="10">
        <f t="shared" si="1"/>
        <v>980333.76834449242</v>
      </c>
      <c r="M31" s="12">
        <f t="shared" si="2"/>
        <v>-12.218534549116157</v>
      </c>
      <c r="N31" s="10">
        <v>0.86899999999999999</v>
      </c>
    </row>
    <row r="32" spans="1:14" x14ac:dyDescent="0.25">
      <c r="A32" s="8">
        <v>31</v>
      </c>
      <c r="B32" s="9">
        <v>372555.02600000001</v>
      </c>
      <c r="C32" s="9">
        <v>5380495.2829999998</v>
      </c>
      <c r="D32" s="8">
        <v>-41</v>
      </c>
      <c r="E32" s="8">
        <v>43</v>
      </c>
      <c r="F32" s="8">
        <v>1.6816800000000001</v>
      </c>
      <c r="G32" s="8">
        <v>136.38987731899999</v>
      </c>
      <c r="H32" s="9">
        <v>980294.67898866336</v>
      </c>
      <c r="I32" s="10">
        <f t="shared" si="0"/>
        <v>-42.089916140643396</v>
      </c>
      <c r="J32" s="11">
        <f t="shared" si="4"/>
        <v>15.271574563408429</v>
      </c>
      <c r="K32" s="10">
        <f t="shared" si="3"/>
        <v>0.72810133930501364</v>
      </c>
      <c r="L32" s="10">
        <f t="shared" si="1"/>
        <v>980333.75312428118</v>
      </c>
      <c r="M32" s="12">
        <f t="shared" si="2"/>
        <v>-12.255794040625915</v>
      </c>
      <c r="N32" s="10">
        <v>0.86499999999999999</v>
      </c>
    </row>
    <row r="33" spans="1:14" x14ac:dyDescent="0.25">
      <c r="A33" s="8">
        <v>32</v>
      </c>
      <c r="B33" s="9">
        <v>372669.304</v>
      </c>
      <c r="C33" s="9">
        <v>5380543.8899999997</v>
      </c>
      <c r="D33" s="8">
        <v>-41</v>
      </c>
      <c r="E33" s="8">
        <v>43</v>
      </c>
      <c r="F33" s="8">
        <v>0.17202999999999999</v>
      </c>
      <c r="G33" s="8">
        <v>136.89932250999999</v>
      </c>
      <c r="H33" s="9">
        <v>980294.40628061886</v>
      </c>
      <c r="I33" s="10">
        <f t="shared" si="0"/>
        <v>-42.247130926585996</v>
      </c>
      <c r="J33" s="11">
        <f t="shared" si="4"/>
        <v>15.328617141444699</v>
      </c>
      <c r="K33" s="10">
        <f t="shared" si="3"/>
        <v>0.7280940203152767</v>
      </c>
      <c r="L33" s="10">
        <f t="shared" si="1"/>
        <v>980333.71553567448</v>
      </c>
      <c r="M33" s="12">
        <f t="shared" si="2"/>
        <v>-12.390741270501167</v>
      </c>
      <c r="N33" s="10">
        <v>0.84299999999999997</v>
      </c>
    </row>
    <row r="34" spans="1:14" x14ac:dyDescent="0.25">
      <c r="A34" s="8">
        <v>33</v>
      </c>
      <c r="B34" s="9">
        <v>372752.42599999998</v>
      </c>
      <c r="C34" s="9">
        <v>5380580.1780000003</v>
      </c>
      <c r="D34" s="8">
        <v>-41</v>
      </c>
      <c r="E34" s="8">
        <v>42</v>
      </c>
      <c r="F34" s="8">
        <v>59.043689999999998</v>
      </c>
      <c r="G34" s="8">
        <v>136.931915283</v>
      </c>
      <c r="H34" s="9">
        <v>980294.09533057618</v>
      </c>
      <c r="I34" s="10">
        <f t="shared" si="0"/>
        <v>-42.257189056333793</v>
      </c>
      <c r="J34" s="11">
        <f t="shared" si="4"/>
        <v>15.33226655423751</v>
      </c>
      <c r="K34" s="10">
        <f t="shared" si="3"/>
        <v>0.7280885499685873</v>
      </c>
      <c r="L34" s="10">
        <f t="shared" si="1"/>
        <v>980333.68744130596</v>
      </c>
      <c r="M34" s="12">
        <f t="shared" si="2"/>
        <v>-12.667188227642328</v>
      </c>
      <c r="N34" s="10">
        <v>0.85</v>
      </c>
    </row>
    <row r="35" spans="1:14" x14ac:dyDescent="0.25">
      <c r="A35" s="8">
        <v>34</v>
      </c>
      <c r="B35" s="9">
        <v>372857.217</v>
      </c>
      <c r="C35" s="9">
        <v>5380616.1730000004</v>
      </c>
      <c r="D35" s="8">
        <v>-41</v>
      </c>
      <c r="E35" s="8">
        <v>42</v>
      </c>
      <c r="F35" s="8">
        <v>57.937280000000001</v>
      </c>
      <c r="G35" s="8">
        <v>137.85697937</v>
      </c>
      <c r="H35" s="9">
        <v>980293.39684591477</v>
      </c>
      <c r="I35" s="10">
        <f t="shared" si="0"/>
        <v>-42.542663833581997</v>
      </c>
      <c r="J35" s="11">
        <f t="shared" si="4"/>
        <v>15.4358459800589</v>
      </c>
      <c r="K35" s="10">
        <f t="shared" si="3"/>
        <v>0.7280831859415382</v>
      </c>
      <c r="L35" s="10">
        <f t="shared" si="1"/>
        <v>980333.65989300469</v>
      </c>
      <c r="M35" s="12">
        <f t="shared" si="2"/>
        <v>-13.15622923639603</v>
      </c>
      <c r="N35" s="10">
        <v>0.86599999999999999</v>
      </c>
    </row>
    <row r="36" spans="1:14" x14ac:dyDescent="0.25">
      <c r="A36" s="8">
        <v>35</v>
      </c>
      <c r="B36" s="9">
        <v>372962.745</v>
      </c>
      <c r="C36" s="9">
        <v>5380630.6500000004</v>
      </c>
      <c r="D36" s="8">
        <v>-41</v>
      </c>
      <c r="E36" s="8">
        <v>42</v>
      </c>
      <c r="F36" s="8">
        <v>57.528730000000003</v>
      </c>
      <c r="G36" s="8">
        <v>140.20866394000001</v>
      </c>
      <c r="H36" s="9">
        <v>980292.54510177951</v>
      </c>
      <c r="I36" s="10">
        <f t="shared" si="0"/>
        <v>-43.268393691884</v>
      </c>
      <c r="J36" s="11">
        <f t="shared" si="4"/>
        <v>15.6991641013618</v>
      </c>
      <c r="K36" s="10">
        <f t="shared" si="3"/>
        <v>0.728081205235244</v>
      </c>
      <c r="L36" s="10">
        <f t="shared" si="1"/>
        <v>980333.64972060116</v>
      </c>
      <c r="M36" s="12">
        <f t="shared" si="2"/>
        <v>-13.535389231168665</v>
      </c>
      <c r="N36" s="10">
        <v>0.88400000000000001</v>
      </c>
    </row>
    <row r="37" spans="1:14" x14ac:dyDescent="0.25">
      <c r="A37" s="8">
        <v>36</v>
      </c>
      <c r="B37" s="9">
        <v>373060.19199999998</v>
      </c>
      <c r="C37" s="9">
        <v>5380669.7060000002</v>
      </c>
      <c r="D37" s="8">
        <v>-41</v>
      </c>
      <c r="E37" s="8">
        <v>42</v>
      </c>
      <c r="F37" s="8">
        <v>56.318779999999997</v>
      </c>
      <c r="G37" s="8">
        <v>142.51799011200001</v>
      </c>
      <c r="H37" s="9">
        <v>980291.92319827492</v>
      </c>
      <c r="I37" s="10">
        <f t="shared" si="0"/>
        <v>-43.981051748563203</v>
      </c>
      <c r="J37" s="11">
        <f t="shared" si="4"/>
        <v>15.95773935284064</v>
      </c>
      <c r="K37" s="10">
        <f t="shared" si="3"/>
        <v>0.72807533923210943</v>
      </c>
      <c r="L37" s="10">
        <f t="shared" si="1"/>
        <v>980333.61959433125</v>
      </c>
      <c r="M37" s="12">
        <f t="shared" si="2"/>
        <v>-13.673083660542034</v>
      </c>
      <c r="N37" s="10">
        <v>0.91500000000000004</v>
      </c>
    </row>
    <row r="38" spans="1:14" x14ac:dyDescent="0.25">
      <c r="A38" s="8">
        <v>37</v>
      </c>
      <c r="B38" s="9">
        <v>373137.147</v>
      </c>
      <c r="C38" s="9">
        <v>5380695.7829999998</v>
      </c>
      <c r="D38" s="8">
        <v>-41</v>
      </c>
      <c r="E38" s="8">
        <v>42</v>
      </c>
      <c r="F38" s="8">
        <v>55.517719999999997</v>
      </c>
      <c r="G38" s="8">
        <v>145.997314453</v>
      </c>
      <c r="H38" s="9">
        <v>980291.37199692626</v>
      </c>
      <c r="I38" s="10">
        <f t="shared" si="0"/>
        <v>-45.054771240195798</v>
      </c>
      <c r="J38" s="11">
        <f t="shared" si="4"/>
        <v>16.347319299302409</v>
      </c>
      <c r="K38" s="10">
        <f t="shared" si="3"/>
        <v>0.72807145558363551</v>
      </c>
      <c r="L38" s="10">
        <f t="shared" si="1"/>
        <v>980333.59964894352</v>
      </c>
      <c r="M38" s="12">
        <f t="shared" si="2"/>
        <v>-13.520200076396577</v>
      </c>
      <c r="N38" s="10">
        <v>0.93</v>
      </c>
    </row>
    <row r="39" spans="1:14" x14ac:dyDescent="0.25">
      <c r="A39" s="8">
        <v>38</v>
      </c>
      <c r="B39" s="9">
        <v>373251.69300000003</v>
      </c>
      <c r="C39" s="9">
        <v>5380736.2359999996</v>
      </c>
      <c r="D39" s="8">
        <v>-41</v>
      </c>
      <c r="E39" s="8">
        <v>42</v>
      </c>
      <c r="F39" s="8">
        <v>54.272219999999997</v>
      </c>
      <c r="G39" s="8">
        <v>150.12057495100001</v>
      </c>
      <c r="H39" s="9">
        <v>980290.72791657678</v>
      </c>
      <c r="I39" s="10">
        <f t="shared" si="0"/>
        <v>-46.3272094298786</v>
      </c>
      <c r="J39" s="11">
        <f t="shared" si="4"/>
        <v>16.809000777263471</v>
      </c>
      <c r="K39" s="10">
        <f t="shared" si="3"/>
        <v>0.72806541722923745</v>
      </c>
      <c r="L39" s="10">
        <f t="shared" si="1"/>
        <v>980333.56863759505</v>
      </c>
      <c r="M39" s="12">
        <f t="shared" si="2"/>
        <v>-13.322512365644798</v>
      </c>
      <c r="N39" s="10">
        <v>1.0189999999999999</v>
      </c>
    </row>
    <row r="40" spans="1:14" x14ac:dyDescent="0.25">
      <c r="A40" s="8">
        <v>39</v>
      </c>
      <c r="B40" s="9">
        <v>373351.64</v>
      </c>
      <c r="C40" s="9">
        <v>5380765.6469999999</v>
      </c>
      <c r="D40" s="8">
        <v>-41</v>
      </c>
      <c r="E40" s="8">
        <v>42</v>
      </c>
      <c r="F40" s="8">
        <v>53.37621</v>
      </c>
      <c r="G40" s="8">
        <v>174.19900512699999</v>
      </c>
      <c r="H40" s="9">
        <v>980286.35744122299</v>
      </c>
      <c r="I40" s="10">
        <f t="shared" si="0"/>
        <v>-53.757812982192192</v>
      </c>
      <c r="J40" s="11">
        <f t="shared" si="4"/>
        <v>19.50506260407019</v>
      </c>
      <c r="K40" s="10">
        <f t="shared" si="3"/>
        <v>0.72806107325017311</v>
      </c>
      <c r="L40" s="10">
        <f t="shared" si="1"/>
        <v>980333.54632812552</v>
      </c>
      <c r="M40" s="12">
        <f t="shared" si="2"/>
        <v>-12.93613652442582</v>
      </c>
      <c r="N40" s="10">
        <v>0.996</v>
      </c>
    </row>
    <row r="41" spans="1:14" x14ac:dyDescent="0.25">
      <c r="A41" s="8">
        <v>40</v>
      </c>
      <c r="B41" s="9">
        <v>373452.734</v>
      </c>
      <c r="C41" s="9">
        <v>5380763.3130000001</v>
      </c>
      <c r="D41" s="8">
        <v>-41</v>
      </c>
      <c r="E41" s="8">
        <v>42</v>
      </c>
      <c r="F41" s="8">
        <v>53.509790000000002</v>
      </c>
      <c r="G41" s="8">
        <v>188.803833008</v>
      </c>
      <c r="H41" s="9">
        <v>980283.86475587776</v>
      </c>
      <c r="I41" s="10">
        <f t="shared" si="0"/>
        <v>-58.2648628662688</v>
      </c>
      <c r="J41" s="11">
        <f t="shared" si="4"/>
        <v>21.140365181905761</v>
      </c>
      <c r="K41" s="10">
        <f t="shared" si="3"/>
        <v>0.72806172086428844</v>
      </c>
      <c r="L41" s="10">
        <f t="shared" si="1"/>
        <v>980333.54965409031</v>
      </c>
      <c r="M41" s="12">
        <f t="shared" si="2"/>
        <v>-12.560400528251193</v>
      </c>
      <c r="N41" s="10">
        <v>0.90600000000000003</v>
      </c>
    </row>
    <row r="42" spans="1:14" x14ac:dyDescent="0.25">
      <c r="A42" s="8">
        <v>41</v>
      </c>
      <c r="B42" s="9">
        <v>373487.06300000002</v>
      </c>
      <c r="C42" s="9">
        <v>5380651.9139999999</v>
      </c>
      <c r="D42" s="8">
        <v>-41</v>
      </c>
      <c r="E42" s="8">
        <v>42</v>
      </c>
      <c r="F42" s="8">
        <v>57.140360000000001</v>
      </c>
      <c r="G42" s="8">
        <v>190.03652954099999</v>
      </c>
      <c r="H42" s="9">
        <v>980283.6646511188</v>
      </c>
      <c r="I42" s="10">
        <f t="shared" si="0"/>
        <v>-58.645273016352597</v>
      </c>
      <c r="J42" s="11">
        <f t="shared" si="4"/>
        <v>21.278390212705769</v>
      </c>
      <c r="K42" s="10">
        <f t="shared" si="3"/>
        <v>0.72807932236435058</v>
      </c>
      <c r="L42" s="10">
        <f t="shared" si="1"/>
        <v>980333.64005066035</v>
      </c>
      <c r="M42" s="12">
        <f t="shared" si="2"/>
        <v>-12.608516737935133</v>
      </c>
      <c r="N42" s="10">
        <v>0.85299999999999998</v>
      </c>
    </row>
    <row r="43" spans="1:14" x14ac:dyDescent="0.25">
      <c r="A43" s="8">
        <v>42</v>
      </c>
      <c r="B43" s="9">
        <v>373482.11200000002</v>
      </c>
      <c r="C43" s="9">
        <v>5380557.7070000004</v>
      </c>
      <c r="D43" s="8">
        <v>-41</v>
      </c>
      <c r="E43" s="8">
        <v>43</v>
      </c>
      <c r="F43" s="8">
        <v>0.19117000000000001</v>
      </c>
      <c r="G43" s="8">
        <v>187.58355712900001</v>
      </c>
      <c r="H43" s="9">
        <v>980284.14364679239</v>
      </c>
      <c r="I43" s="10">
        <f t="shared" si="0"/>
        <v>-57.8882857300094</v>
      </c>
      <c r="J43" s="11">
        <f t="shared" si="4"/>
        <v>21.003730891734133</v>
      </c>
      <c r="K43" s="10">
        <f t="shared" si="3"/>
        <v>0.72809411310861538</v>
      </c>
      <c r="L43" s="10">
        <f t="shared" si="1"/>
        <v>980333.71601223887</v>
      </c>
      <c r="M43" s="12">
        <f t="shared" si="2"/>
        <v>-12.687810608185828</v>
      </c>
      <c r="N43" s="10">
        <v>0.82699999999999996</v>
      </c>
    </row>
    <row r="44" spans="1:14" x14ac:dyDescent="0.25">
      <c r="A44" s="8">
        <v>43</v>
      </c>
      <c r="B44" s="9">
        <v>373491.016</v>
      </c>
      <c r="C44" s="9">
        <v>5380449.5039999997</v>
      </c>
      <c r="D44" s="8">
        <v>-41</v>
      </c>
      <c r="E44" s="8">
        <v>43</v>
      </c>
      <c r="F44" s="8">
        <v>3.70357</v>
      </c>
      <c r="G44" s="8">
        <v>179.317993164</v>
      </c>
      <c r="H44" s="9">
        <v>980285.92978909775</v>
      </c>
      <c r="I44" s="10">
        <f t="shared" si="0"/>
        <v>-55.337532690410399</v>
      </c>
      <c r="J44" s="11">
        <f t="shared" si="4"/>
        <v>20.078235694573081</v>
      </c>
      <c r="K44" s="10">
        <f t="shared" si="3"/>
        <v>0.72811114170435065</v>
      </c>
      <c r="L44" s="10">
        <f t="shared" si="1"/>
        <v>980333.80346719769</v>
      </c>
      <c r="M44" s="12">
        <f t="shared" si="2"/>
        <v>-12.614381104125641</v>
      </c>
      <c r="N44" s="10">
        <v>0.83</v>
      </c>
    </row>
    <row r="45" spans="1:14" x14ac:dyDescent="0.25">
      <c r="A45" s="8">
        <v>44</v>
      </c>
      <c r="B45" s="9">
        <v>373476.76199999999</v>
      </c>
      <c r="C45" s="9">
        <v>5380352.2850000001</v>
      </c>
      <c r="D45" s="8">
        <v>-41</v>
      </c>
      <c r="E45" s="8">
        <v>43</v>
      </c>
      <c r="F45" s="8">
        <v>6.8466800000000001</v>
      </c>
      <c r="G45" s="8">
        <v>167.608474731</v>
      </c>
      <c r="H45" s="9">
        <v>980288.32896555017</v>
      </c>
      <c r="I45" s="10">
        <f t="shared" si="0"/>
        <v>-51.723975301986599</v>
      </c>
      <c r="J45" s="11">
        <f t="shared" si="4"/>
        <v>18.76712091563007</v>
      </c>
      <c r="K45" s="10">
        <f t="shared" si="3"/>
        <v>0.72812637993164286</v>
      </c>
      <c r="L45" s="10">
        <f t="shared" si="1"/>
        <v>980333.88172753714</v>
      </c>
      <c r="M45" s="12">
        <f t="shared" si="2"/>
        <v>-12.595907600596547</v>
      </c>
      <c r="N45" s="10">
        <v>0.80100000000000005</v>
      </c>
    </row>
    <row r="46" spans="1:14" x14ac:dyDescent="0.25">
      <c r="A46" s="8">
        <v>45</v>
      </c>
      <c r="B46" s="9">
        <v>373478.12599999999</v>
      </c>
      <c r="C46" s="9">
        <v>5380252.949</v>
      </c>
      <c r="D46" s="8">
        <v>-41</v>
      </c>
      <c r="E46" s="8">
        <v>43</v>
      </c>
      <c r="F46" s="8">
        <v>10.067349999999999</v>
      </c>
      <c r="G46" s="8">
        <v>151.062957764</v>
      </c>
      <c r="H46" s="9">
        <v>980292.14593912859</v>
      </c>
      <c r="I46" s="10">
        <f t="shared" si="0"/>
        <v>-46.618028765970401</v>
      </c>
      <c r="J46" s="11">
        <f t="shared" si="4"/>
        <v>16.914519380835081</v>
      </c>
      <c r="K46" s="10">
        <f t="shared" si="3"/>
        <v>0.72814199418042636</v>
      </c>
      <c r="L46" s="10">
        <f t="shared" si="1"/>
        <v>980333.96191933961</v>
      </c>
      <c r="M46" s="12">
        <f t="shared" si="2"/>
        <v>-12.11247082578484</v>
      </c>
      <c r="N46" s="10">
        <v>0.84199999999999997</v>
      </c>
    </row>
    <row r="47" spans="1:14" x14ac:dyDescent="0.25">
      <c r="A47" s="8">
        <v>46</v>
      </c>
      <c r="B47" s="9">
        <v>373424.158</v>
      </c>
      <c r="C47" s="9">
        <v>5380851.5420000004</v>
      </c>
      <c r="D47" s="8">
        <v>-41</v>
      </c>
      <c r="E47" s="8">
        <v>42</v>
      </c>
      <c r="F47" s="8">
        <v>50.63355</v>
      </c>
      <c r="G47" s="8">
        <v>195.98248290999999</v>
      </c>
      <c r="H47" s="9">
        <v>980282.36142630421</v>
      </c>
      <c r="I47" s="10">
        <f t="shared" si="0"/>
        <v>-60.480194226025993</v>
      </c>
      <c r="J47" s="11">
        <f t="shared" si="4"/>
        <v>21.944158611432698</v>
      </c>
      <c r="K47" s="10">
        <f t="shared" si="3"/>
        <v>0.72804777645926688</v>
      </c>
      <c r="L47" s="10">
        <f t="shared" si="1"/>
        <v>980333.4780396471</v>
      </c>
      <c r="M47" s="12">
        <f t="shared" si="2"/>
        <v>-12.58057772833854</v>
      </c>
      <c r="N47" s="10">
        <v>0.88900000000000001</v>
      </c>
    </row>
    <row r="48" spans="1:14" x14ac:dyDescent="0.25">
      <c r="A48" s="8">
        <v>47</v>
      </c>
      <c r="B48" s="9">
        <v>373424.54100000003</v>
      </c>
      <c r="C48" s="9">
        <v>5380952.2989999996</v>
      </c>
      <c r="D48" s="8">
        <v>-41</v>
      </c>
      <c r="E48" s="8">
        <v>42</v>
      </c>
      <c r="F48" s="8">
        <v>47.367820000000002</v>
      </c>
      <c r="G48" s="8">
        <v>198.49400329599999</v>
      </c>
      <c r="H48" s="9">
        <v>980282.16555655759</v>
      </c>
      <c r="I48" s="10">
        <f t="shared" si="0"/>
        <v>-61.255249417145592</v>
      </c>
      <c r="J48" s="11">
        <f t="shared" si="4"/>
        <v>22.225373549053117</v>
      </c>
      <c r="K48" s="10">
        <f t="shared" si="3"/>
        <v>0.72803194375343883</v>
      </c>
      <c r="L48" s="10">
        <f t="shared" si="1"/>
        <v>980333.39672772493</v>
      </c>
      <c r="M48" s="12">
        <f t="shared" si="2"/>
        <v>-12.201295299222693</v>
      </c>
      <c r="N48" s="10">
        <v>0.88600000000000001</v>
      </c>
    </row>
    <row r="49" spans="1:14" x14ac:dyDescent="0.25">
      <c r="A49" s="8">
        <v>48</v>
      </c>
      <c r="B49" s="9">
        <v>373424.62</v>
      </c>
      <c r="C49" s="9">
        <v>5381048.3020000001</v>
      </c>
      <c r="D49" s="8">
        <v>-41</v>
      </c>
      <c r="E49" s="8">
        <v>42</v>
      </c>
      <c r="F49" s="8">
        <v>44.256</v>
      </c>
      <c r="G49" s="8">
        <v>203.70552063</v>
      </c>
      <c r="H49" s="9">
        <v>980281.08976514847</v>
      </c>
      <c r="I49" s="10">
        <f t="shared" si="0"/>
        <v>-62.863523666417997</v>
      </c>
      <c r="J49" s="11">
        <f t="shared" si="4"/>
        <v>22.808907144941099</v>
      </c>
      <c r="K49" s="10">
        <f t="shared" si="3"/>
        <v>0.72801685722434728</v>
      </c>
      <c r="L49" s="10">
        <f t="shared" si="1"/>
        <v>980333.31924822438</v>
      </c>
      <c r="M49" s="12">
        <f t="shared" si="2"/>
        <v>-12.174866554443724</v>
      </c>
      <c r="N49" s="10">
        <v>0.86</v>
      </c>
    </row>
    <row r="50" spans="1:14" x14ac:dyDescent="0.25">
      <c r="A50" s="8">
        <v>49</v>
      </c>
      <c r="B50" s="9">
        <v>373396.00699999998</v>
      </c>
      <c r="C50" s="9">
        <v>5381140.9079999998</v>
      </c>
      <c r="D50" s="8">
        <v>-41</v>
      </c>
      <c r="E50" s="8">
        <v>42</v>
      </c>
      <c r="F50" s="8">
        <v>41.237859999999998</v>
      </c>
      <c r="G50" s="8">
        <v>193.29302978499999</v>
      </c>
      <c r="H50" s="9">
        <v>980283.29097775661</v>
      </c>
      <c r="I50" s="10">
        <f t="shared" si="0"/>
        <v>-59.650228991650991</v>
      </c>
      <c r="J50" s="11">
        <f t="shared" si="4"/>
        <v>21.643020545026449</v>
      </c>
      <c r="K50" s="10">
        <f t="shared" si="3"/>
        <v>0.72800222486871213</v>
      </c>
      <c r="L50" s="10">
        <f t="shared" si="1"/>
        <v>980333.24410147825</v>
      </c>
      <c r="M50" s="12">
        <f t="shared" si="2"/>
        <v>-11.945915275020525</v>
      </c>
      <c r="N50" s="10">
        <v>0.81899999999999995</v>
      </c>
    </row>
    <row r="51" spans="1:14" x14ac:dyDescent="0.25">
      <c r="A51" s="8">
        <v>50</v>
      </c>
      <c r="B51" s="9">
        <v>373322.70600000001</v>
      </c>
      <c r="C51" s="9">
        <v>5381247.8990000002</v>
      </c>
      <c r="D51" s="8">
        <v>-41</v>
      </c>
      <c r="E51" s="8">
        <v>42</v>
      </c>
      <c r="F51" s="8">
        <v>37.727829999999997</v>
      </c>
      <c r="G51" s="8">
        <v>206.58538818400001</v>
      </c>
      <c r="H51" s="9">
        <v>980280.31700958603</v>
      </c>
      <c r="I51" s="10">
        <f t="shared" si="0"/>
        <v>-63.752250793582398</v>
      </c>
      <c r="J51" s="11">
        <f t="shared" si="4"/>
        <v>23.13136591496248</v>
      </c>
      <c r="K51" s="10">
        <f t="shared" si="3"/>
        <v>0.72798520776306108</v>
      </c>
      <c r="L51" s="10">
        <f t="shared" si="1"/>
        <v>980333.15670780721</v>
      </c>
      <c r="M51" s="12">
        <f t="shared" si="2"/>
        <v>-12.218813342507929</v>
      </c>
      <c r="N51" s="10">
        <v>0.86499999999999999</v>
      </c>
    </row>
    <row r="52" spans="1:14" x14ac:dyDescent="0.25">
      <c r="A52" s="8">
        <v>51</v>
      </c>
      <c r="B52" s="9">
        <v>372342.62800000003</v>
      </c>
      <c r="C52" s="9">
        <v>5380398.4060000004</v>
      </c>
      <c r="D52" s="8">
        <v>-41</v>
      </c>
      <c r="E52" s="8">
        <v>43</v>
      </c>
      <c r="F52" s="8">
        <v>4.6992099999999999</v>
      </c>
      <c r="G52" s="8">
        <v>145.243286133</v>
      </c>
      <c r="H52" s="9">
        <v>980292.9916221709</v>
      </c>
      <c r="I52" s="10">
        <f t="shared" si="0"/>
        <v>-44.8220781006438</v>
      </c>
      <c r="J52" s="11">
        <f t="shared" si="4"/>
        <v>16.26289074831201</v>
      </c>
      <c r="K52" s="10">
        <f t="shared" si="3"/>
        <v>0.72811596870328521</v>
      </c>
      <c r="L52" s="10">
        <f t="shared" si="1"/>
        <v>980333.82825762092</v>
      </c>
      <c r="M52" s="12">
        <f t="shared" si="2"/>
        <v>-12.277448097709566</v>
      </c>
      <c r="N52" s="10">
        <v>0.86499999999999999</v>
      </c>
    </row>
    <row r="53" spans="1:14" x14ac:dyDescent="0.25">
      <c r="A53" s="8">
        <v>52</v>
      </c>
      <c r="B53" s="9">
        <v>372251.52799999999</v>
      </c>
      <c r="C53" s="9">
        <v>5380341.7000000002</v>
      </c>
      <c r="D53" s="8">
        <v>-41</v>
      </c>
      <c r="E53" s="8">
        <v>43</v>
      </c>
      <c r="F53" s="8">
        <v>6.48461</v>
      </c>
      <c r="G53" s="8">
        <v>145.148269653</v>
      </c>
      <c r="H53" s="9">
        <v>980292.47838867654</v>
      </c>
      <c r="I53" s="10">
        <f t="shared" si="0"/>
        <v>-44.792756014915796</v>
      </c>
      <c r="J53" s="11">
        <f t="shared" si="4"/>
        <v>16.252251753046409</v>
      </c>
      <c r="K53" s="10">
        <f t="shared" si="3"/>
        <v>0.72812462456674776</v>
      </c>
      <c r="L53" s="10">
        <f t="shared" si="1"/>
        <v>980333.8727123366</v>
      </c>
      <c r="M53" s="12">
        <f t="shared" si="2"/>
        <v>-12.853819398093037</v>
      </c>
      <c r="N53" s="10">
        <v>0.92600000000000005</v>
      </c>
    </row>
    <row r="54" spans="1:14" x14ac:dyDescent="0.25">
      <c r="A54" s="8">
        <v>53</v>
      </c>
      <c r="B54" s="9">
        <v>372145.47700000001</v>
      </c>
      <c r="C54" s="9">
        <v>5380294.8329999996</v>
      </c>
      <c r="D54" s="8">
        <v>-41</v>
      </c>
      <c r="E54" s="8">
        <v>43</v>
      </c>
      <c r="F54" s="8">
        <v>7.9423899999999996</v>
      </c>
      <c r="G54" s="8">
        <v>156.23619079599999</v>
      </c>
      <c r="H54" s="9">
        <v>980290.12918226467</v>
      </c>
      <c r="I54" s="10">
        <f t="shared" si="0"/>
        <v>-48.214488479645595</v>
      </c>
      <c r="J54" s="11">
        <f t="shared" si="4"/>
        <v>17.493766283428119</v>
      </c>
      <c r="K54" s="10">
        <f t="shared" si="3"/>
        <v>0.72813169208362827</v>
      </c>
      <c r="L54" s="10">
        <f t="shared" si="1"/>
        <v>980333.90900970262</v>
      </c>
      <c r="M54" s="12">
        <f t="shared" si="2"/>
        <v>-13.059105241671205</v>
      </c>
      <c r="N54" s="10">
        <v>0.89400000000000002</v>
      </c>
    </row>
    <row r="55" spans="1:14" x14ac:dyDescent="0.25">
      <c r="A55" s="8">
        <v>54</v>
      </c>
      <c r="B55" s="9">
        <v>372053.28399999999</v>
      </c>
      <c r="C55" s="9">
        <v>5380225.2649999997</v>
      </c>
      <c r="D55" s="8">
        <v>-41</v>
      </c>
      <c r="E55" s="8">
        <v>43</v>
      </c>
      <c r="F55" s="8">
        <v>10.143980000000001</v>
      </c>
      <c r="G55" s="8">
        <v>152.45318603499999</v>
      </c>
      <c r="H55" s="9">
        <v>980289.74091144046</v>
      </c>
      <c r="I55" s="10">
        <f t="shared" si="0"/>
        <v>-47.047053210400996</v>
      </c>
      <c r="J55" s="11">
        <f t="shared" si="4"/>
        <v>17.070183240338949</v>
      </c>
      <c r="K55" s="10">
        <f t="shared" si="3"/>
        <v>0.72814236569315005</v>
      </c>
      <c r="L55" s="10">
        <f t="shared" si="1"/>
        <v>980333.96382736159</v>
      </c>
      <c r="M55" s="12">
        <f t="shared" si="2"/>
        <v>-14.246045951033011</v>
      </c>
      <c r="N55" s="10">
        <v>1.2450000000000001</v>
      </c>
    </row>
    <row r="56" spans="1:14" x14ac:dyDescent="0.25">
      <c r="A56" s="8">
        <v>55</v>
      </c>
      <c r="B56" s="9">
        <v>371947.53600000002</v>
      </c>
      <c r="C56" s="9">
        <v>5380190.5580000002</v>
      </c>
      <c r="D56" s="8">
        <v>-41</v>
      </c>
      <c r="E56" s="8">
        <v>43</v>
      </c>
      <c r="F56" s="8">
        <v>11.207689999999999</v>
      </c>
      <c r="G56" s="8">
        <v>191.24197387699999</v>
      </c>
      <c r="H56" s="9">
        <v>980281.35051215778</v>
      </c>
      <c r="I56" s="10">
        <f t="shared" si="0"/>
        <v>-59.017273138442192</v>
      </c>
      <c r="J56" s="11">
        <f t="shared" si="4"/>
        <v>21.413363815007688</v>
      </c>
      <c r="K56" s="10">
        <f t="shared" si="3"/>
        <v>0.72814752270475758</v>
      </c>
      <c r="L56" s="10">
        <f t="shared" si="1"/>
        <v>980333.99031285755</v>
      </c>
      <c r="M56" s="12">
        <f t="shared" si="2"/>
        <v>-15.035891376435757</v>
      </c>
      <c r="N56" s="10">
        <v>1.2769999999999999</v>
      </c>
    </row>
    <row r="57" spans="1:14" x14ac:dyDescent="0.25">
      <c r="A57" s="8">
        <v>56</v>
      </c>
      <c r="B57" s="9">
        <v>371864.29300000001</v>
      </c>
      <c r="C57" s="9">
        <v>5380085.477</v>
      </c>
      <c r="D57" s="8">
        <v>-41</v>
      </c>
      <c r="E57" s="8">
        <v>43</v>
      </c>
      <c r="F57" s="8">
        <v>14.5655</v>
      </c>
      <c r="G57" s="8">
        <v>218.97531127900001</v>
      </c>
      <c r="H57" s="9">
        <v>980276.11606932362</v>
      </c>
      <c r="I57" s="10">
        <f t="shared" si="0"/>
        <v>-67.575781060699398</v>
      </c>
      <c r="J57" s="11">
        <f t="shared" si="4"/>
        <v>24.518665603909632</v>
      </c>
      <c r="K57" s="10">
        <f t="shared" si="3"/>
        <v>0.72816380182702323</v>
      </c>
      <c r="L57" s="10">
        <f t="shared" si="1"/>
        <v>980334.07391975215</v>
      </c>
      <c r="M57" s="12">
        <f t="shared" si="2"/>
        <v>-14.900734971743077</v>
      </c>
      <c r="N57" s="10">
        <v>1.3149999999999999</v>
      </c>
    </row>
    <row r="58" spans="1:14" x14ac:dyDescent="0.25">
      <c r="A58" s="8">
        <v>57</v>
      </c>
      <c r="B58" s="9">
        <v>371843.136</v>
      </c>
      <c r="C58" s="9">
        <v>5379997.2110000001</v>
      </c>
      <c r="D58" s="8">
        <v>-41</v>
      </c>
      <c r="E58" s="8">
        <v>43</v>
      </c>
      <c r="F58" s="8">
        <v>17.414259999999999</v>
      </c>
      <c r="G58" s="8">
        <v>217.50885009800001</v>
      </c>
      <c r="H58" s="9">
        <v>980277.29868248419</v>
      </c>
      <c r="I58" s="10">
        <f t="shared" si="0"/>
        <v>-67.123231140242794</v>
      </c>
      <c r="J58" s="11">
        <f t="shared" si="4"/>
        <v>24.354465945473063</v>
      </c>
      <c r="K58" s="10">
        <f t="shared" si="3"/>
        <v>0.72817761300524508</v>
      </c>
      <c r="L58" s="10">
        <f t="shared" si="1"/>
        <v>980334.1448519472</v>
      </c>
      <c r="M58" s="12">
        <f t="shared" si="2"/>
        <v>-14.077404268318787</v>
      </c>
      <c r="N58" s="10">
        <v>1.2190000000000001</v>
      </c>
    </row>
    <row r="59" spans="1:14" x14ac:dyDescent="0.25">
      <c r="A59" s="8">
        <v>58</v>
      </c>
      <c r="B59" s="9">
        <v>371781.28100000002</v>
      </c>
      <c r="C59" s="9">
        <v>5379895.7000000002</v>
      </c>
      <c r="D59" s="8">
        <v>-41</v>
      </c>
      <c r="E59" s="8">
        <v>43</v>
      </c>
      <c r="F59" s="8">
        <v>20.66872</v>
      </c>
      <c r="G59" s="8">
        <v>236.45448303200001</v>
      </c>
      <c r="H59" s="9">
        <v>980271.77237030445</v>
      </c>
      <c r="I59" s="10">
        <f t="shared" si="0"/>
        <v>-72.969853463675207</v>
      </c>
      <c r="J59" s="11">
        <f t="shared" si="4"/>
        <v>26.475808465093042</v>
      </c>
      <c r="K59" s="10">
        <f t="shared" si="3"/>
        <v>0.72819339107257131</v>
      </c>
      <c r="L59" s="10">
        <f t="shared" si="1"/>
        <v>980334.22588608356</v>
      </c>
      <c r="M59" s="12">
        <f t="shared" si="2"/>
        <v>-15.959470780449919</v>
      </c>
      <c r="N59" s="10">
        <v>1.5449999999999999</v>
      </c>
    </row>
    <row r="60" spans="1:14" x14ac:dyDescent="0.25">
      <c r="A60" s="8">
        <v>59</v>
      </c>
      <c r="B60" s="9">
        <v>371723.02100000001</v>
      </c>
      <c r="C60" s="9">
        <v>5379781.7410000004</v>
      </c>
      <c r="D60" s="8">
        <v>-41</v>
      </c>
      <c r="E60" s="8">
        <v>43</v>
      </c>
      <c r="F60" s="8">
        <v>24.32874</v>
      </c>
      <c r="G60" s="8">
        <v>279.35168456999997</v>
      </c>
      <c r="H60" s="9">
        <v>980262.73296736204</v>
      </c>
      <c r="I60" s="10">
        <f t="shared" si="0"/>
        <v>-86.207929858301995</v>
      </c>
      <c r="J60" s="11">
        <f t="shared" si="4"/>
        <v>31.279008121302898</v>
      </c>
      <c r="K60" s="10">
        <f t="shared" si="3"/>
        <v>0.72821113535026272</v>
      </c>
      <c r="L60" s="10">
        <f t="shared" si="1"/>
        <v>980334.31701878936</v>
      </c>
      <c r="M60" s="12">
        <f t="shared" si="2"/>
        <v>-16.65512969030533</v>
      </c>
      <c r="N60" s="10">
        <v>1.9730000000000001</v>
      </c>
    </row>
    <row r="61" spans="1:14" x14ac:dyDescent="0.25">
      <c r="A61" s="8">
        <v>60</v>
      </c>
      <c r="B61" s="9">
        <v>371683.62199999997</v>
      </c>
      <c r="C61" s="9">
        <v>5379696.0669999998</v>
      </c>
      <c r="D61" s="8">
        <v>-41</v>
      </c>
      <c r="E61" s="8">
        <v>43</v>
      </c>
      <c r="F61" s="8">
        <v>27.08287</v>
      </c>
      <c r="G61" s="8">
        <v>308.443267822</v>
      </c>
      <c r="H61" s="9">
        <v>980256.63568336261</v>
      </c>
      <c r="I61" s="10">
        <f t="shared" si="0"/>
        <v>-95.185592449869191</v>
      </c>
      <c r="J61" s="11">
        <f t="shared" si="4"/>
        <v>34.536392698029339</v>
      </c>
      <c r="K61" s="10">
        <f t="shared" si="3"/>
        <v>0.72822448774929838</v>
      </c>
      <c r="L61" s="10">
        <f t="shared" si="1"/>
        <v>980334.3855955326</v>
      </c>
      <c r="M61" s="12">
        <f t="shared" si="2"/>
        <v>-17.100712418206967</v>
      </c>
      <c r="N61" s="10">
        <v>2.6320000000000001</v>
      </c>
    </row>
    <row r="62" spans="1:14" x14ac:dyDescent="0.25">
      <c r="A62" s="8">
        <v>61</v>
      </c>
      <c r="B62" s="9">
        <v>372359.15500000003</v>
      </c>
      <c r="C62" s="9">
        <v>5380558.068</v>
      </c>
      <c r="D62" s="8">
        <v>-41</v>
      </c>
      <c r="E62" s="8">
        <v>42</v>
      </c>
      <c r="F62" s="8">
        <v>59.533479999999997</v>
      </c>
      <c r="G62" s="8">
        <v>141.40769958499999</v>
      </c>
      <c r="H62" s="9">
        <v>980293.58619986847</v>
      </c>
      <c r="I62" s="10">
        <f t="shared" si="0"/>
        <v>-43.638416091930992</v>
      </c>
      <c r="J62" s="11">
        <f t="shared" si="4"/>
        <v>15.833420122532448</v>
      </c>
      <c r="K62" s="10">
        <f t="shared" si="3"/>
        <v>0.72809092453751612</v>
      </c>
      <c r="L62" s="10">
        <f t="shared" si="1"/>
        <v>980333.69963650918</v>
      </c>
      <c r="M62" s="12">
        <f t="shared" si="2"/>
        <v>-12.308440671302378</v>
      </c>
      <c r="N62" s="10">
        <v>0.84199999999999997</v>
      </c>
    </row>
    <row r="63" spans="1:14" x14ac:dyDescent="0.25">
      <c r="A63" s="8">
        <v>62</v>
      </c>
      <c r="B63" s="9">
        <v>372271.97600000002</v>
      </c>
      <c r="C63" s="9">
        <v>5380645.9450000003</v>
      </c>
      <c r="D63" s="8">
        <v>-41</v>
      </c>
      <c r="E63" s="8">
        <v>42</v>
      </c>
      <c r="F63" s="8">
        <v>56.634650000000001</v>
      </c>
      <c r="G63" s="8">
        <v>143.44291687</v>
      </c>
      <c r="H63" s="9">
        <v>980293.13094515144</v>
      </c>
      <c r="I63" s="10">
        <f t="shared" si="0"/>
        <v>-44.266484146082</v>
      </c>
      <c r="J63" s="11">
        <f t="shared" si="4"/>
        <v>16.061303401933902</v>
      </c>
      <c r="K63" s="10">
        <f t="shared" si="3"/>
        <v>0.7280768706130839</v>
      </c>
      <c r="L63" s="10">
        <f t="shared" si="1"/>
        <v>980333.62745910231</v>
      </c>
      <c r="M63" s="12">
        <f t="shared" si="2"/>
        <v>-12.291333206696436</v>
      </c>
      <c r="N63" s="10">
        <v>0.84299999999999997</v>
      </c>
    </row>
    <row r="64" spans="1:14" x14ac:dyDescent="0.25">
      <c r="A64" s="8">
        <v>63</v>
      </c>
      <c r="B64" s="9">
        <v>372192.28</v>
      </c>
      <c r="C64" s="9">
        <v>5380750.4740000004</v>
      </c>
      <c r="D64" s="8">
        <v>-41</v>
      </c>
      <c r="E64" s="8">
        <v>42</v>
      </c>
      <c r="F64" s="8">
        <v>53.200369999999999</v>
      </c>
      <c r="G64" s="8">
        <v>145.20628356899999</v>
      </c>
      <c r="H64" s="9">
        <v>980293.05836967973</v>
      </c>
      <c r="I64" s="10">
        <f t="shared" si="0"/>
        <v>-44.810659109393399</v>
      </c>
      <c r="J64" s="11">
        <f t="shared" si="4"/>
        <v>16.25874757122093</v>
      </c>
      <c r="K64" s="10">
        <f t="shared" si="3"/>
        <v>0.72806022075379639</v>
      </c>
      <c r="L64" s="10">
        <f t="shared" si="1"/>
        <v>980333.54194994387</v>
      </c>
      <c r="M64" s="12">
        <f t="shared" si="2"/>
        <v>-11.931668726028875</v>
      </c>
      <c r="N64" s="10">
        <v>0.878</v>
      </c>
    </row>
    <row r="65" spans="1:14" x14ac:dyDescent="0.25">
      <c r="A65" s="8">
        <v>64</v>
      </c>
      <c r="B65" s="9">
        <v>372245.24200000003</v>
      </c>
      <c r="C65" s="9">
        <v>5380805.9060000004</v>
      </c>
      <c r="D65" s="8">
        <v>-41</v>
      </c>
      <c r="E65" s="8">
        <v>42</v>
      </c>
      <c r="F65" s="8">
        <v>51.434229999999999</v>
      </c>
      <c r="G65" s="8">
        <v>146.18867492699999</v>
      </c>
      <c r="H65" s="9">
        <v>980292.60428778874</v>
      </c>
      <c r="I65" s="10">
        <f t="shared" si="0"/>
        <v>-45.113825082472196</v>
      </c>
      <c r="J65" s="11">
        <f t="shared" si="4"/>
        <v>16.368745931576189</v>
      </c>
      <c r="K65" s="10">
        <f t="shared" si="3"/>
        <v>0.72805165826544882</v>
      </c>
      <c r="L65" s="10">
        <f t="shared" si="1"/>
        <v>980333.49797546025</v>
      </c>
      <c r="M65" s="12">
        <f t="shared" si="2"/>
        <v>-12.148608520627022</v>
      </c>
      <c r="N65" s="10">
        <v>0.82299999999999995</v>
      </c>
    </row>
    <row r="66" spans="1:14" x14ac:dyDescent="0.25">
      <c r="A66" s="8">
        <v>65</v>
      </c>
      <c r="B66" s="9">
        <v>372349.76500000001</v>
      </c>
      <c r="C66" s="9">
        <v>5380860.8609999996</v>
      </c>
      <c r="D66" s="8">
        <v>-41</v>
      </c>
      <c r="E66" s="8">
        <v>42</v>
      </c>
      <c r="F66" s="8">
        <v>49.713340000000002</v>
      </c>
      <c r="G66" s="8">
        <v>152.57485961899999</v>
      </c>
      <c r="H66" s="9">
        <v>980290.54985345295</v>
      </c>
      <c r="I66" s="10">
        <f t="shared" si="0"/>
        <v>-47.084601678423397</v>
      </c>
      <c r="J66" s="11">
        <f t="shared" si="4"/>
        <v>17.083807031539429</v>
      </c>
      <c r="K66" s="10">
        <f t="shared" si="3"/>
        <v>0.72804331515529186</v>
      </c>
      <c r="L66" s="10">
        <f t="shared" si="1"/>
        <v>980333.45512772666</v>
      </c>
      <c r="M66" s="12">
        <f t="shared" si="2"/>
        <v>-12.904479626799002</v>
      </c>
      <c r="N66" s="10">
        <v>0.81499999999999995</v>
      </c>
    </row>
    <row r="67" spans="1:14" x14ac:dyDescent="0.25">
      <c r="A67" s="8">
        <v>66</v>
      </c>
      <c r="B67" s="9">
        <v>372455.337</v>
      </c>
      <c r="C67" s="9">
        <v>5380906.0970000001</v>
      </c>
      <c r="D67" s="8">
        <v>-41</v>
      </c>
      <c r="E67" s="8">
        <v>42</v>
      </c>
      <c r="F67" s="8">
        <v>48.308030000000002</v>
      </c>
      <c r="G67" s="8">
        <v>141.598312378</v>
      </c>
      <c r="H67" s="9">
        <v>980292.85867852869</v>
      </c>
      <c r="I67" s="10">
        <f t="shared" ref="I67:I130" si="5">-0.3086*G67</f>
        <v>-43.697239199850799</v>
      </c>
      <c r="J67" s="11">
        <f t="shared" si="4"/>
        <v>15.854763036964661</v>
      </c>
      <c r="K67" s="10">
        <f t="shared" si="3"/>
        <v>0.72803650202014991</v>
      </c>
      <c r="L67" s="10">
        <f t="shared" ref="L67:L130" si="6">9.78049*(1+0.0052884*((SIN(K67))^2)-0.0000059*((SIN(2*K67))^2))*100000</f>
        <v>980333.42013755324</v>
      </c>
      <c r="M67" s="12">
        <f t="shared" ref="M67:M130" si="7">(H67)-I67-J67-L67</f>
        <v>-12.718982861610129</v>
      </c>
      <c r="N67" s="10">
        <v>0.877</v>
      </c>
    </row>
    <row r="68" spans="1:14" x14ac:dyDescent="0.25">
      <c r="A68" s="8">
        <v>67</v>
      </c>
      <c r="B68" s="9">
        <v>372555.87599999999</v>
      </c>
      <c r="C68" s="9">
        <v>5380948.4610000001</v>
      </c>
      <c r="D68" s="8">
        <v>-41</v>
      </c>
      <c r="E68" s="8">
        <v>42</v>
      </c>
      <c r="F68" s="8">
        <v>46.99286</v>
      </c>
      <c r="G68" s="8">
        <v>140.73175048799999</v>
      </c>
      <c r="H68" s="9">
        <v>980292.97155780182</v>
      </c>
      <c r="I68" s="10">
        <f t="shared" si="5"/>
        <v>-43.429818200596792</v>
      </c>
      <c r="J68" s="11">
        <f t="shared" si="4"/>
        <v>15.75773410214136</v>
      </c>
      <c r="K68" s="10">
        <f t="shared" ref="K68:K131" si="8">RADIANS((ABS(D68)*3600+E68*60+F68)/3600)</f>
        <v>0.72803012589606009</v>
      </c>
      <c r="L68" s="10">
        <f t="shared" si="6"/>
        <v>980333.38739178667</v>
      </c>
      <c r="M68" s="12">
        <f t="shared" si="7"/>
        <v>-12.743749886401929</v>
      </c>
      <c r="N68" s="10">
        <v>0.89400000000000002</v>
      </c>
    </row>
    <row r="69" spans="1:14" x14ac:dyDescent="0.25">
      <c r="A69" s="8">
        <v>68</v>
      </c>
      <c r="B69" s="9">
        <v>372658.39799999999</v>
      </c>
      <c r="C69" s="9">
        <v>5380991.7920000004</v>
      </c>
      <c r="D69" s="8">
        <v>-41</v>
      </c>
      <c r="E69" s="8">
        <v>42</v>
      </c>
      <c r="F69" s="8">
        <v>45.647440000000003</v>
      </c>
      <c r="G69" s="8">
        <v>144.60704040499999</v>
      </c>
      <c r="H69" s="9">
        <v>980291.78333603626</v>
      </c>
      <c r="I69" s="10">
        <f t="shared" si="5"/>
        <v>-44.625732668982998</v>
      </c>
      <c r="J69" s="11">
        <f t="shared" ref="J69:J132" si="9">0.11197*G69</f>
        <v>16.19165031414785</v>
      </c>
      <c r="K69" s="10">
        <f t="shared" si="8"/>
        <v>0.7280236031158317</v>
      </c>
      <c r="L69" s="10">
        <f t="shared" si="6"/>
        <v>980333.35389289178</v>
      </c>
      <c r="M69" s="12">
        <f t="shared" si="7"/>
        <v>-13.136474500643089</v>
      </c>
      <c r="N69" s="10">
        <v>0.85299999999999998</v>
      </c>
    </row>
    <row r="70" spans="1:14" x14ac:dyDescent="0.25">
      <c r="A70" s="8">
        <v>69</v>
      </c>
      <c r="B70" s="9">
        <v>372749.62099999998</v>
      </c>
      <c r="C70" s="9">
        <v>5381064.3650000002</v>
      </c>
      <c r="D70" s="8">
        <v>-41</v>
      </c>
      <c r="E70" s="8">
        <v>42</v>
      </c>
      <c r="F70" s="8">
        <v>43.347610000000003</v>
      </c>
      <c r="G70" s="8">
        <v>144.765350342</v>
      </c>
      <c r="H70" s="9">
        <v>980291.26166262652</v>
      </c>
      <c r="I70" s="10">
        <f t="shared" si="5"/>
        <v>-44.6745871155412</v>
      </c>
      <c r="J70" s="11">
        <f t="shared" si="9"/>
        <v>16.209376277793741</v>
      </c>
      <c r="K70" s="10">
        <f t="shared" si="8"/>
        <v>0.72801245322534935</v>
      </c>
      <c r="L70" s="10">
        <f t="shared" si="6"/>
        <v>980333.2966307723</v>
      </c>
      <c r="M70" s="12">
        <f t="shared" si="7"/>
        <v>-13.569757307996042</v>
      </c>
      <c r="N70" s="10">
        <v>0.91400000000000003</v>
      </c>
    </row>
    <row r="71" spans="1:14" x14ac:dyDescent="0.25">
      <c r="A71" s="8">
        <v>70</v>
      </c>
      <c r="B71" s="9">
        <v>372855.31</v>
      </c>
      <c r="C71" s="9">
        <v>5381119.1339999996</v>
      </c>
      <c r="D71" s="8">
        <v>-41</v>
      </c>
      <c r="E71" s="8">
        <v>42</v>
      </c>
      <c r="F71" s="8">
        <v>41.63317</v>
      </c>
      <c r="G71" s="8">
        <v>147.98138427699999</v>
      </c>
      <c r="H71" s="9">
        <v>980290.43108041107</v>
      </c>
      <c r="I71" s="10">
        <f t="shared" si="5"/>
        <v>-45.667055187882191</v>
      </c>
      <c r="J71" s="11">
        <f t="shared" si="9"/>
        <v>16.569475597495689</v>
      </c>
      <c r="K71" s="10">
        <f t="shared" si="8"/>
        <v>0.72800414138567504</v>
      </c>
      <c r="L71" s="10">
        <f t="shared" si="6"/>
        <v>980333.25394403515</v>
      </c>
      <c r="M71" s="12">
        <f t="shared" si="7"/>
        <v>-13.725284033687785</v>
      </c>
      <c r="N71" s="10">
        <v>0.96299999999999997</v>
      </c>
    </row>
    <row r="72" spans="1:14" x14ac:dyDescent="0.25">
      <c r="A72" s="8">
        <v>71</v>
      </c>
      <c r="B72" s="9">
        <v>372951.63900000002</v>
      </c>
      <c r="C72" s="9">
        <v>5381160.6229999997</v>
      </c>
      <c r="D72" s="8">
        <v>-41</v>
      </c>
      <c r="E72" s="8">
        <v>42</v>
      </c>
      <c r="F72" s="8">
        <v>40.34375</v>
      </c>
      <c r="G72" s="8">
        <v>152.59901428200001</v>
      </c>
      <c r="H72" s="9">
        <v>980289.54729363043</v>
      </c>
      <c r="I72" s="10">
        <f t="shared" si="5"/>
        <v>-47.092055807425204</v>
      </c>
      <c r="J72" s="11">
        <f t="shared" si="9"/>
        <v>17.086511629155542</v>
      </c>
      <c r="K72" s="10">
        <f t="shared" si="8"/>
        <v>0.72799789010110805</v>
      </c>
      <c r="L72" s="10">
        <f t="shared" si="6"/>
        <v>980333.22183965321</v>
      </c>
      <c r="M72" s="12">
        <f t="shared" si="7"/>
        <v>-13.669001844478771</v>
      </c>
      <c r="N72" s="10">
        <v>1.006</v>
      </c>
    </row>
    <row r="73" spans="1:14" x14ac:dyDescent="0.25">
      <c r="A73" s="8">
        <v>72</v>
      </c>
      <c r="B73" s="9">
        <v>373044.783</v>
      </c>
      <c r="C73" s="9">
        <v>5381217.8320000004</v>
      </c>
      <c r="D73" s="8">
        <v>-41</v>
      </c>
      <c r="E73" s="8">
        <v>42</v>
      </c>
      <c r="F73" s="8">
        <v>38.542909999999999</v>
      </c>
      <c r="G73" s="8">
        <v>161.87481689500001</v>
      </c>
      <c r="H73" s="9">
        <v>980287.93851301598</v>
      </c>
      <c r="I73" s="10">
        <f t="shared" si="5"/>
        <v>-49.954568493796998</v>
      </c>
      <c r="J73" s="11">
        <f t="shared" si="9"/>
        <v>18.12512324773315</v>
      </c>
      <c r="K73" s="10">
        <f t="shared" si="8"/>
        <v>0.72798915938241315</v>
      </c>
      <c r="L73" s="10">
        <f t="shared" si="6"/>
        <v>980333.1770018565</v>
      </c>
      <c r="M73" s="12">
        <f t="shared" si="7"/>
        <v>-13.409043594496325</v>
      </c>
      <c r="N73" s="10">
        <v>1.06</v>
      </c>
    </row>
    <row r="74" spans="1:14" x14ac:dyDescent="0.25">
      <c r="A74" s="8">
        <v>73</v>
      </c>
      <c r="B74" s="9">
        <v>373146.31699999998</v>
      </c>
      <c r="C74" s="9">
        <v>5381274.9409999996</v>
      </c>
      <c r="D74" s="8">
        <v>-41</v>
      </c>
      <c r="E74" s="8">
        <v>42</v>
      </c>
      <c r="F74" s="8">
        <v>36.75009</v>
      </c>
      <c r="G74" s="8">
        <v>175.88909912099999</v>
      </c>
      <c r="H74" s="9">
        <v>980285.31600782345</v>
      </c>
      <c r="I74" s="10">
        <f t="shared" si="5"/>
        <v>-54.279375988740597</v>
      </c>
      <c r="J74" s="11">
        <f t="shared" si="9"/>
        <v>19.694302428578368</v>
      </c>
      <c r="K74" s="10">
        <f t="shared" si="8"/>
        <v>0.7279804675457755</v>
      </c>
      <c r="L74" s="10">
        <f t="shared" si="6"/>
        <v>980333.1323638371</v>
      </c>
      <c r="M74" s="12">
        <f t="shared" si="7"/>
        <v>-13.231282453518361</v>
      </c>
      <c r="N74" s="10">
        <v>1.0609999999999999</v>
      </c>
    </row>
    <row r="75" spans="1:14" x14ac:dyDescent="0.25">
      <c r="A75" s="8">
        <v>74</v>
      </c>
      <c r="B75" s="9">
        <v>372123.29100000003</v>
      </c>
      <c r="C75" s="9">
        <v>5380848.7549999999</v>
      </c>
      <c r="D75" s="8">
        <v>-41</v>
      </c>
      <c r="E75" s="8">
        <v>42</v>
      </c>
      <c r="F75" s="8">
        <v>49.974769999999999</v>
      </c>
      <c r="G75" s="8">
        <v>147.70616149899999</v>
      </c>
      <c r="H75" s="9">
        <v>980292.04176542675</v>
      </c>
      <c r="I75" s="10">
        <f t="shared" si="5"/>
        <v>-45.582121438591393</v>
      </c>
      <c r="J75" s="11">
        <f t="shared" si="9"/>
        <v>16.538658903043029</v>
      </c>
      <c r="K75" s="10">
        <f t="shared" si="8"/>
        <v>0.72804458260369842</v>
      </c>
      <c r="L75" s="10">
        <f t="shared" si="6"/>
        <v>980333.46163695934</v>
      </c>
      <c r="M75" s="12">
        <f t="shared" si="7"/>
        <v>-12.376408997108229</v>
      </c>
      <c r="N75" s="10">
        <v>0.84399999999999997</v>
      </c>
    </row>
    <row r="76" spans="1:14" x14ac:dyDescent="0.25">
      <c r="A76" s="8">
        <v>75</v>
      </c>
      <c r="B76" s="9">
        <v>372045.49300000002</v>
      </c>
      <c r="C76" s="9">
        <v>5380946.3619999997</v>
      </c>
      <c r="D76" s="8">
        <v>-41</v>
      </c>
      <c r="E76" s="8">
        <v>42</v>
      </c>
      <c r="F76" s="8">
        <v>46.765900000000002</v>
      </c>
      <c r="G76" s="8">
        <v>149.91867065400001</v>
      </c>
      <c r="H76" s="9">
        <v>980291.27657457476</v>
      </c>
      <c r="I76" s="10">
        <f t="shared" si="5"/>
        <v>-46.264901763824398</v>
      </c>
      <c r="J76" s="11">
        <f t="shared" si="9"/>
        <v>16.786393553128381</v>
      </c>
      <c r="K76" s="10">
        <f t="shared" si="8"/>
        <v>0.72802902556292937</v>
      </c>
      <c r="L76" s="10">
        <f t="shared" si="6"/>
        <v>980333.38174082676</v>
      </c>
      <c r="M76" s="12">
        <f t="shared" si="7"/>
        <v>-12.626658041262999</v>
      </c>
      <c r="N76" s="10">
        <v>0.81799999999999995</v>
      </c>
    </row>
    <row r="77" spans="1:14" x14ac:dyDescent="0.25">
      <c r="A77" s="8">
        <v>76</v>
      </c>
      <c r="B77" s="9">
        <v>371905.95500000002</v>
      </c>
      <c r="C77" s="9">
        <v>5381083.2199999997</v>
      </c>
      <c r="D77" s="8">
        <v>-41</v>
      </c>
      <c r="E77" s="8">
        <v>42</v>
      </c>
      <c r="F77" s="8">
        <v>42.248939999999997</v>
      </c>
      <c r="G77" s="8">
        <v>153.317459106</v>
      </c>
      <c r="H77" s="9">
        <v>980290.28199740476</v>
      </c>
      <c r="I77" s="10">
        <f t="shared" si="5"/>
        <v>-47.313767880111598</v>
      </c>
      <c r="J77" s="11">
        <f t="shared" si="9"/>
        <v>17.16695589609882</v>
      </c>
      <c r="K77" s="10">
        <f t="shared" si="8"/>
        <v>0.72800712672287904</v>
      </c>
      <c r="L77" s="10">
        <f t="shared" si="6"/>
        <v>980333.26927568589</v>
      </c>
      <c r="M77" s="12">
        <f t="shared" si="7"/>
        <v>-12.840466297115199</v>
      </c>
      <c r="N77" s="10">
        <v>0.81899999999999995</v>
      </c>
    </row>
    <row r="78" spans="1:14" x14ac:dyDescent="0.25">
      <c r="A78" s="8">
        <v>77</v>
      </c>
      <c r="B78" s="9">
        <v>372008.61</v>
      </c>
      <c r="C78" s="9">
        <v>5381129.6459999997</v>
      </c>
      <c r="D78" s="8">
        <v>-41</v>
      </c>
      <c r="E78" s="8">
        <v>42</v>
      </c>
      <c r="F78" s="8">
        <v>40.80359</v>
      </c>
      <c r="G78" s="8">
        <v>153.75114440900001</v>
      </c>
      <c r="H78" s="9">
        <v>980290.57809864858</v>
      </c>
      <c r="I78" s="10">
        <f t="shared" si="5"/>
        <v>-47.447603164617398</v>
      </c>
      <c r="J78" s="11">
        <f t="shared" si="9"/>
        <v>17.215515639475729</v>
      </c>
      <c r="K78" s="10">
        <f t="shared" si="8"/>
        <v>0.7280001194683392</v>
      </c>
      <c r="L78" s="10">
        <f t="shared" si="6"/>
        <v>980333.23328888754</v>
      </c>
      <c r="M78" s="12">
        <f t="shared" si="7"/>
        <v>-12.423102713888511</v>
      </c>
      <c r="N78" s="10">
        <v>0.73599999999999999</v>
      </c>
    </row>
    <row r="79" spans="1:14" x14ac:dyDescent="0.25">
      <c r="A79" s="8">
        <v>78</v>
      </c>
      <c r="B79" s="9">
        <v>372102.73700000002</v>
      </c>
      <c r="C79" s="9">
        <v>5381175.3370000003</v>
      </c>
      <c r="D79" s="8">
        <v>-41</v>
      </c>
      <c r="E79" s="8">
        <v>42</v>
      </c>
      <c r="F79" s="8">
        <v>39.37706</v>
      </c>
      <c r="G79" s="8">
        <v>159.858352661</v>
      </c>
      <c r="H79" s="9">
        <v>980289.4896874543</v>
      </c>
      <c r="I79" s="10">
        <f t="shared" si="5"/>
        <v>-49.332287631184599</v>
      </c>
      <c r="J79" s="11">
        <f t="shared" si="9"/>
        <v>17.899339747452171</v>
      </c>
      <c r="K79" s="10">
        <f t="shared" si="8"/>
        <v>0.72799320345573404</v>
      </c>
      <c r="L79" s="10">
        <f t="shared" si="6"/>
        <v>980333.19777073502</v>
      </c>
      <c r="M79" s="12">
        <f t="shared" si="7"/>
        <v>-12.275135396979749</v>
      </c>
      <c r="N79" s="10">
        <v>0.68</v>
      </c>
    </row>
    <row r="80" spans="1:14" x14ac:dyDescent="0.25">
      <c r="A80" s="8">
        <v>79</v>
      </c>
      <c r="B80" s="9">
        <v>372189.41</v>
      </c>
      <c r="C80" s="9">
        <v>5381217.5750000002</v>
      </c>
      <c r="D80" s="8">
        <v>-41</v>
      </c>
      <c r="E80" s="8">
        <v>42</v>
      </c>
      <c r="F80" s="8">
        <v>38.058120000000002</v>
      </c>
      <c r="G80" s="8">
        <v>146.74819946299999</v>
      </c>
      <c r="H80" s="9">
        <v>980292.16452455474</v>
      </c>
      <c r="I80" s="10">
        <f t="shared" si="5"/>
        <v>-45.286494354281793</v>
      </c>
      <c r="J80" s="11">
        <f t="shared" si="9"/>
        <v>16.431395893872111</v>
      </c>
      <c r="K80" s="10">
        <f t="shared" si="8"/>
        <v>0.72798680905416857</v>
      </c>
      <c r="L80" s="10">
        <f t="shared" si="6"/>
        <v>980333.16493144142</v>
      </c>
      <c r="M80" s="12">
        <f t="shared" si="7"/>
        <v>-12.145308426348493</v>
      </c>
      <c r="N80" s="10">
        <v>0.85</v>
      </c>
    </row>
    <row r="81" spans="1:14" x14ac:dyDescent="0.25">
      <c r="A81" s="8">
        <v>80</v>
      </c>
      <c r="B81" s="9">
        <v>372298.23599999998</v>
      </c>
      <c r="C81" s="9">
        <v>5381271.2180000003</v>
      </c>
      <c r="D81" s="8">
        <v>-41</v>
      </c>
      <c r="E81" s="8">
        <v>42</v>
      </c>
      <c r="F81" s="8">
        <v>36.382260000000002</v>
      </c>
      <c r="G81" s="8">
        <v>145.90725707999999</v>
      </c>
      <c r="H81" s="9">
        <v>980292.26405899366</v>
      </c>
      <c r="I81" s="10">
        <f t="shared" si="5"/>
        <v>-45.026979534887992</v>
      </c>
      <c r="J81" s="11">
        <f t="shared" si="9"/>
        <v>16.3372355752476</v>
      </c>
      <c r="K81" s="10">
        <f t="shared" si="8"/>
        <v>0.7279786842556123</v>
      </c>
      <c r="L81" s="10">
        <f t="shared" si="6"/>
        <v>980333.12320553791</v>
      </c>
      <c r="M81" s="12">
        <f t="shared" si="7"/>
        <v>-12.169402584549971</v>
      </c>
      <c r="N81" s="10">
        <v>0.873</v>
      </c>
    </row>
    <row r="82" spans="1:14" x14ac:dyDescent="0.25">
      <c r="A82" s="8">
        <v>81</v>
      </c>
      <c r="B82" s="9">
        <v>372404.49599999998</v>
      </c>
      <c r="C82" s="9">
        <v>5381308.0029999996</v>
      </c>
      <c r="D82" s="8">
        <v>-41</v>
      </c>
      <c r="E82" s="8">
        <v>42</v>
      </c>
      <c r="F82" s="8">
        <v>35.251289999999997</v>
      </c>
      <c r="G82" s="8">
        <v>145.585113525</v>
      </c>
      <c r="H82" s="9">
        <v>980291.81167267566</v>
      </c>
      <c r="I82" s="10">
        <f t="shared" si="5"/>
        <v>-44.927566033814998</v>
      </c>
      <c r="J82" s="11">
        <f t="shared" si="9"/>
        <v>16.301165161394248</v>
      </c>
      <c r="K82" s="10">
        <f t="shared" si="8"/>
        <v>0.72797320115832298</v>
      </c>
      <c r="L82" s="10">
        <f t="shared" si="6"/>
        <v>980333.09504646249</v>
      </c>
      <c r="M82" s="12">
        <f t="shared" si="7"/>
        <v>-12.656972914468497</v>
      </c>
      <c r="N82" s="10">
        <v>0.92200000000000004</v>
      </c>
    </row>
    <row r="83" spans="1:14" x14ac:dyDescent="0.25">
      <c r="A83" s="8">
        <v>82</v>
      </c>
      <c r="B83" s="9">
        <v>372493.81800000003</v>
      </c>
      <c r="C83" s="9">
        <v>5381360.3380000005</v>
      </c>
      <c r="D83" s="8">
        <v>-41</v>
      </c>
      <c r="E83" s="8">
        <v>42</v>
      </c>
      <c r="F83" s="8">
        <v>33.606459999999998</v>
      </c>
      <c r="G83" s="8">
        <v>151.090377808</v>
      </c>
      <c r="H83" s="9">
        <v>980290.06658219814</v>
      </c>
      <c r="I83" s="10">
        <f t="shared" si="5"/>
        <v>-46.626490591548794</v>
      </c>
      <c r="J83" s="11">
        <f t="shared" si="9"/>
        <v>16.917589603161758</v>
      </c>
      <c r="K83" s="10">
        <f t="shared" si="8"/>
        <v>0.72796522679745201</v>
      </c>
      <c r="L83" s="10">
        <f t="shared" si="6"/>
        <v>980333.05409328314</v>
      </c>
      <c r="M83" s="12">
        <f t="shared" si="7"/>
        <v>-13.27861009654589</v>
      </c>
      <c r="N83" s="10">
        <v>0.92500000000000004</v>
      </c>
    </row>
    <row r="84" spans="1:14" x14ac:dyDescent="0.25">
      <c r="A84" s="8">
        <v>83</v>
      </c>
      <c r="B84" s="9">
        <v>372598.22100000002</v>
      </c>
      <c r="C84" s="9">
        <v>5381427.5959999999</v>
      </c>
      <c r="D84" s="8">
        <v>-41</v>
      </c>
      <c r="E84" s="8">
        <v>42</v>
      </c>
      <c r="F84" s="8">
        <v>31.48658</v>
      </c>
      <c r="G84" s="8">
        <v>152.054443359</v>
      </c>
      <c r="H84" s="9">
        <v>980289.4783702147</v>
      </c>
      <c r="I84" s="10">
        <f t="shared" si="5"/>
        <v>-46.9240012205874</v>
      </c>
      <c r="J84" s="11">
        <f t="shared" si="9"/>
        <v>17.025536022907229</v>
      </c>
      <c r="K84" s="10">
        <f t="shared" si="8"/>
        <v>0.72795494932918892</v>
      </c>
      <c r="L84" s="10">
        <f t="shared" si="6"/>
        <v>980333.00131236599</v>
      </c>
      <c r="M84" s="12">
        <f t="shared" si="7"/>
        <v>-13.624476953642443</v>
      </c>
      <c r="N84" s="10">
        <v>1.04</v>
      </c>
    </row>
    <row r="85" spans="1:14" x14ac:dyDescent="0.25">
      <c r="A85" s="8">
        <v>84</v>
      </c>
      <c r="B85" s="9">
        <v>372702.43599999999</v>
      </c>
      <c r="C85" s="9">
        <v>5381450.8540000003</v>
      </c>
      <c r="D85" s="8">
        <v>-41</v>
      </c>
      <c r="E85" s="8">
        <v>42</v>
      </c>
      <c r="F85" s="8">
        <v>30.792750000000002</v>
      </c>
      <c r="G85" s="8">
        <v>156.057830811</v>
      </c>
      <c r="H85" s="9">
        <v>980288.59399974532</v>
      </c>
      <c r="I85" s="10">
        <f t="shared" si="5"/>
        <v>-48.159446588274598</v>
      </c>
      <c r="J85" s="11">
        <f t="shared" si="9"/>
        <v>17.473795315907669</v>
      </c>
      <c r="K85" s="10">
        <f t="shared" si="8"/>
        <v>0.72795158554642525</v>
      </c>
      <c r="L85" s="10">
        <f t="shared" si="6"/>
        <v>980332.98403736763</v>
      </c>
      <c r="M85" s="12">
        <f t="shared" si="7"/>
        <v>-13.704386350000277</v>
      </c>
      <c r="N85" s="10">
        <v>1.1060000000000001</v>
      </c>
    </row>
    <row r="86" spans="1:14" x14ac:dyDescent="0.25">
      <c r="A86" s="8">
        <v>85</v>
      </c>
      <c r="B86" s="9">
        <v>372801.75799999997</v>
      </c>
      <c r="C86" s="9">
        <v>5381482.1119999997</v>
      </c>
      <c r="D86" s="8">
        <v>-41</v>
      </c>
      <c r="E86" s="8">
        <v>42</v>
      </c>
      <c r="F86" s="8">
        <v>29.836749999999999</v>
      </c>
      <c r="G86" s="8">
        <v>164.672439575</v>
      </c>
      <c r="H86" s="9">
        <v>980286.75822623982</v>
      </c>
      <c r="I86" s="10">
        <f t="shared" si="5"/>
        <v>-50.817914852845</v>
      </c>
      <c r="J86" s="11">
        <f t="shared" si="9"/>
        <v>18.438373059212751</v>
      </c>
      <c r="K86" s="10">
        <f t="shared" si="8"/>
        <v>0.72794695072763382</v>
      </c>
      <c r="L86" s="10">
        <f t="shared" si="6"/>
        <v>980332.96023487591</v>
      </c>
      <c r="M86" s="12">
        <f t="shared" si="7"/>
        <v>-13.822466842480935</v>
      </c>
      <c r="N86" s="10">
        <v>1.22</v>
      </c>
    </row>
    <row r="87" spans="1:14" x14ac:dyDescent="0.25">
      <c r="A87" s="8">
        <v>86</v>
      </c>
      <c r="B87" s="9">
        <v>372903.67300000001</v>
      </c>
      <c r="C87" s="9">
        <v>5381545.358</v>
      </c>
      <c r="D87" s="8">
        <v>-41</v>
      </c>
      <c r="E87" s="8">
        <v>42</v>
      </c>
      <c r="F87" s="8">
        <v>27.845330000000001</v>
      </c>
      <c r="G87" s="8">
        <v>195.32791137699999</v>
      </c>
      <c r="H87" s="9">
        <v>980280.77568671864</v>
      </c>
      <c r="I87" s="10">
        <f t="shared" si="5"/>
        <v>-60.278193450942197</v>
      </c>
      <c r="J87" s="11">
        <f t="shared" si="9"/>
        <v>21.870866236882691</v>
      </c>
      <c r="K87" s="10">
        <f t="shared" si="8"/>
        <v>0.72793729605102553</v>
      </c>
      <c r="L87" s="10">
        <f t="shared" si="6"/>
        <v>980332.91065257823</v>
      </c>
      <c r="M87" s="12">
        <f t="shared" si="7"/>
        <v>-13.727638645446859</v>
      </c>
      <c r="N87" s="10">
        <v>1.4019999999999999</v>
      </c>
    </row>
    <row r="88" spans="1:14" x14ac:dyDescent="0.25">
      <c r="A88" s="8">
        <v>87</v>
      </c>
      <c r="B88" s="9">
        <v>372975.54499999998</v>
      </c>
      <c r="C88" s="9">
        <v>5381593.6639999999</v>
      </c>
      <c r="D88" s="8">
        <v>-41</v>
      </c>
      <c r="E88" s="8">
        <v>42</v>
      </c>
      <c r="F88" s="8">
        <v>26.32086</v>
      </c>
      <c r="G88" s="8">
        <v>222.53343200699999</v>
      </c>
      <c r="H88" s="9">
        <v>980275.13677739678</v>
      </c>
      <c r="I88" s="10">
        <f t="shared" si="5"/>
        <v>-68.673817117360187</v>
      </c>
      <c r="J88" s="11">
        <f t="shared" si="9"/>
        <v>24.917068381823789</v>
      </c>
      <c r="K88" s="10">
        <f t="shared" si="8"/>
        <v>0.72792990521190115</v>
      </c>
      <c r="L88" s="10">
        <f t="shared" si="6"/>
        <v>980332.87269646081</v>
      </c>
      <c r="M88" s="12">
        <f t="shared" si="7"/>
        <v>-13.97917032847181</v>
      </c>
      <c r="N88" s="10">
        <v>1.67</v>
      </c>
    </row>
    <row r="89" spans="1:14" x14ac:dyDescent="0.25">
      <c r="A89" s="8">
        <v>88</v>
      </c>
      <c r="B89" s="9">
        <v>372984.96299999999</v>
      </c>
      <c r="C89" s="9">
        <v>5382511.4220000003</v>
      </c>
      <c r="D89" s="8">
        <v>-41</v>
      </c>
      <c r="E89" s="8">
        <v>41</v>
      </c>
      <c r="F89" s="8">
        <v>56.577919999999999</v>
      </c>
      <c r="G89" s="8">
        <v>371.29500000000002</v>
      </c>
      <c r="H89" s="9">
        <v>980248.0186579366</v>
      </c>
      <c r="I89" s="10">
        <f t="shared" si="5"/>
        <v>-114.581637</v>
      </c>
      <c r="J89" s="11">
        <f t="shared" si="9"/>
        <v>41.573901150000005</v>
      </c>
      <c r="K89" s="10">
        <f t="shared" si="8"/>
        <v>0.7277857073696169</v>
      </c>
      <c r="L89" s="10">
        <f t="shared" si="6"/>
        <v>980332.13217287697</v>
      </c>
      <c r="M89" s="12">
        <f t="shared" si="7"/>
        <v>-11.105779090430588</v>
      </c>
      <c r="N89" s="10">
        <v>2.9780000000000002</v>
      </c>
    </row>
    <row r="90" spans="1:14" x14ac:dyDescent="0.25">
      <c r="A90" s="8">
        <v>89</v>
      </c>
      <c r="B90" s="9">
        <v>373017.25199999998</v>
      </c>
      <c r="C90" s="9">
        <v>5382397.5489999996</v>
      </c>
      <c r="D90" s="8">
        <v>-41</v>
      </c>
      <c r="E90" s="8">
        <v>42</v>
      </c>
      <c r="F90" s="8">
        <v>0.28756999999999999</v>
      </c>
      <c r="G90" s="8">
        <v>357.09100000000001</v>
      </c>
      <c r="H90" s="9">
        <v>980253.5462904647</v>
      </c>
      <c r="I90" s="10">
        <f t="shared" si="5"/>
        <v>-110.1982826</v>
      </c>
      <c r="J90" s="11">
        <f t="shared" si="9"/>
        <v>39.983479270000004</v>
      </c>
      <c r="K90" s="10">
        <f t="shared" si="8"/>
        <v>0.72780369226033803</v>
      </c>
      <c r="L90" s="10">
        <f t="shared" si="6"/>
        <v>980332.22453233041</v>
      </c>
      <c r="M90" s="12">
        <f t="shared" si="7"/>
        <v>-8.4634385356912389</v>
      </c>
      <c r="N90" s="10">
        <v>2.94</v>
      </c>
    </row>
    <row r="91" spans="1:14" x14ac:dyDescent="0.25">
      <c r="A91" s="8">
        <v>90</v>
      </c>
      <c r="B91" s="9">
        <v>373051.58600000001</v>
      </c>
      <c r="C91" s="9">
        <v>5382297.4100000001</v>
      </c>
      <c r="D91" s="8">
        <v>-41</v>
      </c>
      <c r="E91" s="8">
        <v>42</v>
      </c>
      <c r="F91" s="8">
        <v>3.55322</v>
      </c>
      <c r="G91" s="8">
        <v>329.89600000000002</v>
      </c>
      <c r="H91" s="9">
        <v>980256.98539628298</v>
      </c>
      <c r="I91" s="10">
        <f t="shared" si="5"/>
        <v>-101.8059056</v>
      </c>
      <c r="J91" s="11">
        <f t="shared" si="9"/>
        <v>36.93845512</v>
      </c>
      <c r="K91" s="10">
        <f t="shared" si="8"/>
        <v>0.72781952457831534</v>
      </c>
      <c r="L91" s="10">
        <f t="shared" si="6"/>
        <v>980332.30583781062</v>
      </c>
      <c r="M91" s="12">
        <f t="shared" si="7"/>
        <v>-10.452991047641262</v>
      </c>
      <c r="N91" s="10">
        <v>2.488</v>
      </c>
    </row>
    <row r="92" spans="1:14" x14ac:dyDescent="0.25">
      <c r="A92" s="8">
        <v>91</v>
      </c>
      <c r="B92" s="9">
        <v>373030.79800000001</v>
      </c>
      <c r="C92" s="9">
        <v>5382192.1500000004</v>
      </c>
      <c r="D92" s="8">
        <v>-41</v>
      </c>
      <c r="E92" s="8">
        <v>42</v>
      </c>
      <c r="F92" s="8">
        <v>6.9531900000000002</v>
      </c>
      <c r="G92" s="8">
        <v>305.67</v>
      </c>
      <c r="H92" s="9">
        <v>980261.3817879128</v>
      </c>
      <c r="I92" s="10">
        <f t="shared" si="5"/>
        <v>-94.329762000000002</v>
      </c>
      <c r="J92" s="11">
        <f t="shared" si="9"/>
        <v>34.225869899999999</v>
      </c>
      <c r="K92" s="10">
        <f t="shared" si="8"/>
        <v>0.72783600809802895</v>
      </c>
      <c r="L92" s="10">
        <f t="shared" si="6"/>
        <v>980332.39048780873</v>
      </c>
      <c r="M92" s="12">
        <f t="shared" si="7"/>
        <v>-10.904807795886882</v>
      </c>
      <c r="N92" s="10">
        <v>1.9239999999999999</v>
      </c>
    </row>
    <row r="93" spans="1:14" x14ac:dyDescent="0.25">
      <c r="A93" s="8">
        <v>92</v>
      </c>
      <c r="B93" s="9">
        <v>373034.27399999998</v>
      </c>
      <c r="C93" s="9">
        <v>5382091.5080000004</v>
      </c>
      <c r="D93" s="8">
        <v>-41</v>
      </c>
      <c r="E93" s="8">
        <v>42</v>
      </c>
      <c r="F93" s="8">
        <v>10.217420000000001</v>
      </c>
      <c r="G93" s="8">
        <v>290.95</v>
      </c>
      <c r="H93" s="9">
        <v>980263.57313462941</v>
      </c>
      <c r="I93" s="10">
        <f t="shared" si="5"/>
        <v>-89.787169999999989</v>
      </c>
      <c r="J93" s="11">
        <f t="shared" si="9"/>
        <v>32.577671500000001</v>
      </c>
      <c r="K93" s="10">
        <f t="shared" si="8"/>
        <v>0.72785183353165184</v>
      </c>
      <c r="L93" s="10">
        <f t="shared" si="6"/>
        <v>980332.47175856587</v>
      </c>
      <c r="M93" s="12">
        <f t="shared" si="7"/>
        <v>-11.689125436474569</v>
      </c>
      <c r="N93" s="10">
        <v>1.794</v>
      </c>
    </row>
    <row r="94" spans="1:14" x14ac:dyDescent="0.25">
      <c r="A94" s="8">
        <v>93</v>
      </c>
      <c r="B94" s="9">
        <v>373042.11800000002</v>
      </c>
      <c r="C94" s="9">
        <v>5382000.7929999996</v>
      </c>
      <c r="D94" s="8">
        <v>-41</v>
      </c>
      <c r="E94" s="8">
        <v>42</v>
      </c>
      <c r="F94" s="8">
        <v>13.162369999999999</v>
      </c>
      <c r="G94" s="8">
        <v>276.68</v>
      </c>
      <c r="H94" s="9">
        <v>980266.19565725618</v>
      </c>
      <c r="I94" s="10">
        <f t="shared" si="5"/>
        <v>-85.383448000000001</v>
      </c>
      <c r="J94" s="11">
        <f t="shared" si="9"/>
        <v>30.979859600000001</v>
      </c>
      <c r="K94" s="10">
        <f t="shared" si="8"/>
        <v>0.72786611105215371</v>
      </c>
      <c r="L94" s="10">
        <f t="shared" si="6"/>
        <v>980332.54508035409</v>
      </c>
      <c r="M94" s="12">
        <f t="shared" si="7"/>
        <v>-11.945834697922692</v>
      </c>
      <c r="N94" s="10">
        <v>1.7</v>
      </c>
    </row>
    <row r="95" spans="1:14" x14ac:dyDescent="0.25">
      <c r="A95" s="8">
        <v>94</v>
      </c>
      <c r="B95" s="9">
        <v>373070.94500000001</v>
      </c>
      <c r="C95" s="9">
        <v>5381908.5549999997</v>
      </c>
      <c r="D95" s="8">
        <v>-41</v>
      </c>
      <c r="E95" s="8">
        <v>42</v>
      </c>
      <c r="F95" s="8">
        <v>16.168749999999999</v>
      </c>
      <c r="G95" s="8">
        <v>257.09699999999998</v>
      </c>
      <c r="H95" s="9">
        <v>980270.28872700781</v>
      </c>
      <c r="I95" s="10">
        <f t="shared" si="5"/>
        <v>-79.340134199999994</v>
      </c>
      <c r="J95" s="11">
        <f t="shared" si="9"/>
        <v>28.787151089999998</v>
      </c>
      <c r="K95" s="10">
        <f t="shared" si="8"/>
        <v>0.72788068639369996</v>
      </c>
      <c r="L95" s="10">
        <f t="shared" si="6"/>
        <v>980332.61993185268</v>
      </c>
      <c r="M95" s="12">
        <f t="shared" si="7"/>
        <v>-11.778221734799445</v>
      </c>
      <c r="N95" s="10">
        <v>1.296</v>
      </c>
    </row>
    <row r="96" spans="1:14" x14ac:dyDescent="0.25">
      <c r="A96" s="8">
        <v>95</v>
      </c>
      <c r="B96" s="9">
        <v>372911.54599999997</v>
      </c>
      <c r="C96" s="9">
        <v>5381806.7010000004</v>
      </c>
      <c r="D96" s="8">
        <v>-41</v>
      </c>
      <c r="E96" s="8">
        <v>42</v>
      </c>
      <c r="F96" s="8">
        <v>19.37865</v>
      </c>
      <c r="G96" s="8">
        <v>239.709</v>
      </c>
      <c r="H96" s="9">
        <v>980272.49911746325</v>
      </c>
      <c r="I96" s="10">
        <f t="shared" si="5"/>
        <v>-73.974197399999994</v>
      </c>
      <c r="J96" s="11">
        <f t="shared" si="9"/>
        <v>26.840216730000002</v>
      </c>
      <c r="K96" s="10">
        <f t="shared" si="8"/>
        <v>0.72789624842804967</v>
      </c>
      <c r="L96" s="10">
        <f t="shared" si="6"/>
        <v>980332.69985078974</v>
      </c>
      <c r="M96" s="12">
        <f t="shared" si="7"/>
        <v>-13.066752656479366</v>
      </c>
      <c r="N96" s="10">
        <v>1.645</v>
      </c>
    </row>
    <row r="97" spans="1:14" x14ac:dyDescent="0.25">
      <c r="A97" s="8">
        <v>96</v>
      </c>
      <c r="B97" s="9">
        <v>372801.10100000002</v>
      </c>
      <c r="C97" s="9">
        <v>5381769.6509999996</v>
      </c>
      <c r="D97" s="8">
        <v>-41</v>
      </c>
      <c r="E97" s="8">
        <v>42</v>
      </c>
      <c r="F97" s="8">
        <v>20.51605</v>
      </c>
      <c r="G97" s="8">
        <v>197.68899999999999</v>
      </c>
      <c r="H97" s="9">
        <v>980280.28750068811</v>
      </c>
      <c r="I97" s="10">
        <f t="shared" si="5"/>
        <v>-61.006825399999997</v>
      </c>
      <c r="J97" s="11">
        <f t="shared" si="9"/>
        <v>22.135237329999999</v>
      </c>
      <c r="K97" s="10">
        <f t="shared" si="8"/>
        <v>0.72790176269885865</v>
      </c>
      <c r="L97" s="10">
        <f t="shared" si="6"/>
        <v>980332.72816943796</v>
      </c>
      <c r="M97" s="12">
        <f t="shared" si="7"/>
        <v>-13.569080679793842</v>
      </c>
      <c r="N97" s="10">
        <v>1.5089999999999999</v>
      </c>
    </row>
    <row r="98" spans="1:14" x14ac:dyDescent="0.25">
      <c r="A98" s="8">
        <v>97</v>
      </c>
      <c r="B98" s="9">
        <v>372692.17599999998</v>
      </c>
      <c r="C98" s="9">
        <v>5381759.9129999997</v>
      </c>
      <c r="D98" s="8">
        <v>-41</v>
      </c>
      <c r="E98" s="8">
        <v>42</v>
      </c>
      <c r="F98" s="8">
        <v>20.768979999999999</v>
      </c>
      <c r="G98" s="8">
        <v>182.25899999999999</v>
      </c>
      <c r="H98" s="9">
        <v>980283.21603431075</v>
      </c>
      <c r="I98" s="10">
        <f t="shared" si="5"/>
        <v>-56.245127399999994</v>
      </c>
      <c r="J98" s="11">
        <f t="shared" si="9"/>
        <v>20.407540229999999</v>
      </c>
      <c r="K98" s="10">
        <f t="shared" si="8"/>
        <v>0.72790298893810224</v>
      </c>
      <c r="L98" s="10">
        <f t="shared" si="6"/>
        <v>980332.73446681921</v>
      </c>
      <c r="M98" s="12">
        <f t="shared" si="7"/>
        <v>-13.680845338385552</v>
      </c>
      <c r="N98" s="10">
        <v>1.3839999999999999</v>
      </c>
    </row>
    <row r="99" spans="1:14" x14ac:dyDescent="0.25">
      <c r="A99" s="8">
        <v>98</v>
      </c>
      <c r="B99" s="9">
        <v>372597.03600000002</v>
      </c>
      <c r="C99" s="9">
        <v>5381759.1710000001</v>
      </c>
      <c r="D99" s="8">
        <v>-41</v>
      </c>
      <c r="E99" s="8">
        <v>42</v>
      </c>
      <c r="F99" s="8">
        <v>20.738209999999999</v>
      </c>
      <c r="G99" s="8">
        <v>191.36199999999999</v>
      </c>
      <c r="H99" s="9">
        <v>980281.56030546036</v>
      </c>
      <c r="I99" s="10">
        <f t="shared" si="5"/>
        <v>-59.054313199999996</v>
      </c>
      <c r="J99" s="11">
        <f t="shared" si="9"/>
        <v>21.426803140000001</v>
      </c>
      <c r="K99" s="10">
        <f t="shared" si="8"/>
        <v>0.72790283976093273</v>
      </c>
      <c r="L99" s="10">
        <f t="shared" si="6"/>
        <v>980332.73370071629</v>
      </c>
      <c r="M99" s="12">
        <f t="shared" si="7"/>
        <v>-13.545885195955634</v>
      </c>
      <c r="N99" s="10">
        <v>1.038</v>
      </c>
    </row>
    <row r="100" spans="1:14" x14ac:dyDescent="0.25">
      <c r="A100" s="8">
        <v>99</v>
      </c>
      <c r="B100" s="9">
        <v>372502.11300000001</v>
      </c>
      <c r="C100" s="9">
        <v>5381752.7319999998</v>
      </c>
      <c r="D100" s="8">
        <v>-41</v>
      </c>
      <c r="E100" s="8">
        <v>42</v>
      </c>
      <c r="F100" s="8">
        <v>20.89218</v>
      </c>
      <c r="G100" s="8">
        <v>174.75299999999999</v>
      </c>
      <c r="H100" s="9">
        <v>980284.87778846838</v>
      </c>
      <c r="I100" s="10">
        <f t="shared" si="5"/>
        <v>-53.92877579999999</v>
      </c>
      <c r="J100" s="11">
        <f t="shared" si="9"/>
        <v>19.567093409999998</v>
      </c>
      <c r="K100" s="10">
        <f t="shared" si="8"/>
        <v>0.72790358622855744</v>
      </c>
      <c r="L100" s="10">
        <f t="shared" si="6"/>
        <v>980332.73753421963</v>
      </c>
      <c r="M100" s="12">
        <f t="shared" si="7"/>
        <v>-13.498063361155801</v>
      </c>
      <c r="N100" s="10">
        <v>1.0760000000000001</v>
      </c>
    </row>
    <row r="101" spans="1:14" x14ac:dyDescent="0.25">
      <c r="A101" s="8">
        <v>100</v>
      </c>
      <c r="B101" s="9">
        <v>372394.1</v>
      </c>
      <c r="C101" s="9">
        <v>5381781.1440000003</v>
      </c>
      <c r="D101" s="8">
        <v>-41</v>
      </c>
      <c r="E101" s="8">
        <v>42</v>
      </c>
      <c r="F101" s="8">
        <v>19.90889</v>
      </c>
      <c r="G101" s="8">
        <v>165.773</v>
      </c>
      <c r="H101" s="9">
        <v>980286.71966193186</v>
      </c>
      <c r="I101" s="10">
        <f t="shared" si="5"/>
        <v>-51.157547799999996</v>
      </c>
      <c r="J101" s="11">
        <f t="shared" si="9"/>
        <v>18.56160281</v>
      </c>
      <c r="K101" s="10">
        <f t="shared" si="8"/>
        <v>0.72789881910411247</v>
      </c>
      <c r="L101" s="10">
        <f t="shared" si="6"/>
        <v>980332.7130525437</v>
      </c>
      <c r="M101" s="12">
        <f t="shared" si="7"/>
        <v>-13.39744562190026</v>
      </c>
      <c r="N101" s="10">
        <v>1.0900000000000001</v>
      </c>
    </row>
    <row r="102" spans="1:14" x14ac:dyDescent="0.25">
      <c r="A102" s="8">
        <v>101</v>
      </c>
      <c r="B102" s="9">
        <v>372298.28700000001</v>
      </c>
      <c r="C102" s="9">
        <v>5381767.1270000003</v>
      </c>
      <c r="D102" s="8">
        <v>-41</v>
      </c>
      <c r="E102" s="8">
        <v>42</v>
      </c>
      <c r="F102" s="8">
        <v>20.30789</v>
      </c>
      <c r="G102" s="8">
        <v>164.23</v>
      </c>
      <c r="H102" s="9">
        <v>980286.89663228614</v>
      </c>
      <c r="I102" s="10">
        <f t="shared" si="5"/>
        <v>-50.681377999999995</v>
      </c>
      <c r="J102" s="11">
        <f t="shared" si="9"/>
        <v>18.388833099999999</v>
      </c>
      <c r="K102" s="10">
        <f t="shared" si="8"/>
        <v>0.72790075351070005</v>
      </c>
      <c r="L102" s="10">
        <f t="shared" si="6"/>
        <v>980332.72298672912</v>
      </c>
      <c r="M102" s="12">
        <f t="shared" si="7"/>
        <v>-13.533809543005191</v>
      </c>
      <c r="N102" s="10">
        <v>1.036</v>
      </c>
    </row>
    <row r="103" spans="1:14" x14ac:dyDescent="0.25">
      <c r="A103" s="8">
        <v>102</v>
      </c>
      <c r="B103" s="9">
        <v>372200.42599999998</v>
      </c>
      <c r="C103" s="9">
        <v>5381780.5029999996</v>
      </c>
      <c r="D103" s="8">
        <v>-41</v>
      </c>
      <c r="E103" s="8">
        <v>42</v>
      </c>
      <c r="F103" s="8">
        <v>19.81775</v>
      </c>
      <c r="G103" s="8">
        <v>169.14599999999999</v>
      </c>
      <c r="H103" s="9">
        <v>980286.74489331292</v>
      </c>
      <c r="I103" s="10">
        <f t="shared" si="5"/>
        <v>-52.198455599999996</v>
      </c>
      <c r="J103" s="11">
        <f t="shared" si="9"/>
        <v>18.939277619999999</v>
      </c>
      <c r="K103" s="10">
        <f t="shared" si="8"/>
        <v>0.72789837724492334</v>
      </c>
      <c r="L103" s="10">
        <f t="shared" si="6"/>
        <v>980332.71078336705</v>
      </c>
      <c r="M103" s="12">
        <f t="shared" si="7"/>
        <v>-12.706712074228562</v>
      </c>
      <c r="N103" s="10">
        <v>0.93799999999999994</v>
      </c>
    </row>
    <row r="104" spans="1:14" x14ac:dyDescent="0.25">
      <c r="A104" s="8">
        <v>103</v>
      </c>
      <c r="B104" s="9">
        <v>372090.63400000002</v>
      </c>
      <c r="C104" s="9">
        <v>5381790.2620000001</v>
      </c>
      <c r="D104" s="8">
        <v>-41</v>
      </c>
      <c r="E104" s="8">
        <v>42</v>
      </c>
      <c r="F104" s="8">
        <v>19.437899999999999</v>
      </c>
      <c r="G104" s="8">
        <v>163.04499999999999</v>
      </c>
      <c r="H104" s="9">
        <v>980288.39881160646</v>
      </c>
      <c r="I104" s="10">
        <f t="shared" si="5"/>
        <v>-50.315686999999997</v>
      </c>
      <c r="J104" s="11">
        <f t="shared" si="9"/>
        <v>18.25614865</v>
      </c>
      <c r="K104" s="10">
        <f t="shared" si="8"/>
        <v>0.72789653568015578</v>
      </c>
      <c r="L104" s="10">
        <f t="shared" si="6"/>
        <v>980332.70132597769</v>
      </c>
      <c r="M104" s="12">
        <f t="shared" si="7"/>
        <v>-12.24297602113802</v>
      </c>
      <c r="N104" s="10">
        <v>0.95799999999999996</v>
      </c>
    </row>
    <row r="105" spans="1:14" x14ac:dyDescent="0.25">
      <c r="A105" s="8">
        <v>104</v>
      </c>
      <c r="B105" s="9">
        <v>372089.57199999999</v>
      </c>
      <c r="C105" s="9">
        <v>5381681.2199999997</v>
      </c>
      <c r="D105" s="8">
        <v>-41</v>
      </c>
      <c r="E105" s="8">
        <v>42</v>
      </c>
      <c r="F105" s="8">
        <v>22.971769999999999</v>
      </c>
      <c r="G105" s="8">
        <v>156.577</v>
      </c>
      <c r="H105" s="9">
        <v>980289.94293814292</v>
      </c>
      <c r="I105" s="10">
        <f t="shared" si="5"/>
        <v>-48.319662199999996</v>
      </c>
      <c r="J105" s="11">
        <f t="shared" si="9"/>
        <v>17.531926689999999</v>
      </c>
      <c r="K105" s="10">
        <f t="shared" si="8"/>
        <v>0.7279136683653884</v>
      </c>
      <c r="L105" s="10">
        <f t="shared" si="6"/>
        <v>980332.78931135451</v>
      </c>
      <c r="M105" s="12">
        <f t="shared" si="7"/>
        <v>-12.058637701557018</v>
      </c>
      <c r="N105" s="10">
        <v>0.90200000000000002</v>
      </c>
    </row>
    <row r="106" spans="1:14" x14ac:dyDescent="0.25">
      <c r="A106" s="8">
        <v>105</v>
      </c>
      <c r="B106" s="9">
        <v>372092.61499999999</v>
      </c>
      <c r="C106" s="9">
        <v>5381576.074</v>
      </c>
      <c r="D106" s="8">
        <v>-41</v>
      </c>
      <c r="E106" s="8">
        <v>42</v>
      </c>
      <c r="F106" s="8">
        <v>26.381730000000001</v>
      </c>
      <c r="G106" s="8">
        <v>157.19</v>
      </c>
      <c r="H106" s="9">
        <v>980290.15302274167</v>
      </c>
      <c r="I106" s="10">
        <f t="shared" si="5"/>
        <v>-48.508834</v>
      </c>
      <c r="J106" s="11">
        <f t="shared" si="9"/>
        <v>17.600564299999998</v>
      </c>
      <c r="K106" s="10">
        <f t="shared" si="8"/>
        <v>0.72793020031798883</v>
      </c>
      <c r="L106" s="10">
        <f t="shared" si="6"/>
        <v>980332.87421199516</v>
      </c>
      <c r="M106" s="12">
        <f t="shared" si="7"/>
        <v>-11.812919553485699</v>
      </c>
      <c r="N106" s="10">
        <v>0.81499999999999995</v>
      </c>
    </row>
    <row r="107" spans="1:14" x14ac:dyDescent="0.25">
      <c r="A107" s="8">
        <v>106</v>
      </c>
      <c r="B107" s="9">
        <v>372075.98</v>
      </c>
      <c r="C107" s="9">
        <v>5381461.5619999999</v>
      </c>
      <c r="D107" s="8">
        <v>-41</v>
      </c>
      <c r="E107" s="8">
        <v>42</v>
      </c>
      <c r="F107" s="8">
        <v>30.08389</v>
      </c>
      <c r="G107" s="8">
        <v>155.33596801799999</v>
      </c>
      <c r="H107" s="9">
        <v>980289.76787451317</v>
      </c>
      <c r="I107" s="10">
        <f t="shared" si="5"/>
        <v>-47.936679730354797</v>
      </c>
      <c r="J107" s="11">
        <f t="shared" si="9"/>
        <v>17.392968338975457</v>
      </c>
      <c r="K107" s="10">
        <f t="shared" si="8"/>
        <v>0.72794814889616544</v>
      </c>
      <c r="L107" s="10">
        <f t="shared" si="6"/>
        <v>980332.96638816607</v>
      </c>
      <c r="M107" s="12">
        <f t="shared" si="7"/>
        <v>-12.654802261618897</v>
      </c>
      <c r="N107" s="10">
        <v>0.78300000000000003</v>
      </c>
    </row>
    <row r="108" spans="1:14" x14ac:dyDescent="0.25">
      <c r="A108" s="8">
        <v>107</v>
      </c>
      <c r="B108" s="9">
        <v>372080.99800000002</v>
      </c>
      <c r="C108" s="9">
        <v>5381345.3339999998</v>
      </c>
      <c r="D108" s="8">
        <v>-41</v>
      </c>
      <c r="E108" s="8">
        <v>42</v>
      </c>
      <c r="F108" s="8">
        <v>33.854210000000002</v>
      </c>
      <c r="G108" s="8">
        <v>161.77218627900001</v>
      </c>
      <c r="H108" s="9">
        <v>980288.46374653047</v>
      </c>
      <c r="I108" s="10">
        <f t="shared" si="5"/>
        <v>-49.922896685699399</v>
      </c>
      <c r="J108" s="11">
        <f t="shared" si="9"/>
        <v>18.113631697659631</v>
      </c>
      <c r="K108" s="10">
        <f t="shared" si="8"/>
        <v>0.72796642792334698</v>
      </c>
      <c r="L108" s="10">
        <f t="shared" si="6"/>
        <v>980333.0602617882</v>
      </c>
      <c r="M108" s="12">
        <f t="shared" si="7"/>
        <v>-12.787250269670039</v>
      </c>
      <c r="N108" s="10">
        <v>0.69</v>
      </c>
    </row>
    <row r="109" spans="1:14" x14ac:dyDescent="0.25">
      <c r="A109" s="8">
        <v>108</v>
      </c>
      <c r="B109" s="9">
        <v>373164.19300000003</v>
      </c>
      <c r="C109" s="9">
        <v>5381874.8569999998</v>
      </c>
      <c r="D109" s="8">
        <v>-41</v>
      </c>
      <c r="E109" s="8">
        <v>42</v>
      </c>
      <c r="F109" s="8">
        <v>17.314579999999999</v>
      </c>
      <c r="G109" s="8">
        <v>245.72</v>
      </c>
      <c r="H109" s="9">
        <v>980273.72710828797</v>
      </c>
      <c r="I109" s="10">
        <f t="shared" si="5"/>
        <v>-75.829191999999992</v>
      </c>
      <c r="J109" s="11">
        <f t="shared" si="9"/>
        <v>27.513268400000001</v>
      </c>
      <c r="K109" s="10">
        <f t="shared" si="8"/>
        <v>0.72788624153430215</v>
      </c>
      <c r="L109" s="10">
        <f t="shared" si="6"/>
        <v>980332.64846028201</v>
      </c>
      <c r="M109" s="12">
        <f t="shared" si="7"/>
        <v>-10.605428394046612</v>
      </c>
      <c r="N109" s="10">
        <v>1.198</v>
      </c>
    </row>
    <row r="110" spans="1:14" x14ac:dyDescent="0.25">
      <c r="A110" s="8">
        <v>109</v>
      </c>
      <c r="B110" s="9">
        <v>373202.89799999999</v>
      </c>
      <c r="C110" s="9">
        <v>5381771.125</v>
      </c>
      <c r="D110" s="8">
        <v>-41</v>
      </c>
      <c r="E110" s="8">
        <v>42</v>
      </c>
      <c r="F110" s="8">
        <v>20.699169999999999</v>
      </c>
      <c r="G110" s="8">
        <v>238.49627685499999</v>
      </c>
      <c r="H110" s="9">
        <v>980273.68143281352</v>
      </c>
      <c r="I110" s="10">
        <f t="shared" si="5"/>
        <v>-73.599951037452996</v>
      </c>
      <c r="J110" s="11">
        <f t="shared" si="9"/>
        <v>26.704428119454349</v>
      </c>
      <c r="K110" s="10">
        <f t="shared" si="8"/>
        <v>0.72790265048967151</v>
      </c>
      <c r="L110" s="10">
        <f t="shared" si="6"/>
        <v>980332.73272870877</v>
      </c>
      <c r="M110" s="12">
        <f t="shared" si="7"/>
        <v>-12.155772977275774</v>
      </c>
      <c r="N110" s="10">
        <v>1.1719999999999999</v>
      </c>
    </row>
    <row r="111" spans="1:14" x14ac:dyDescent="0.25">
      <c r="A111" s="8">
        <v>110</v>
      </c>
      <c r="B111" s="9">
        <v>373225.69300000003</v>
      </c>
      <c r="C111" s="9">
        <v>5381669.8679999998</v>
      </c>
      <c r="D111" s="8">
        <v>-41</v>
      </c>
      <c r="E111" s="8">
        <v>42</v>
      </c>
      <c r="F111" s="8">
        <v>23.994409999999998</v>
      </c>
      <c r="G111" s="8">
        <v>222.55538940400001</v>
      </c>
      <c r="H111" s="9">
        <v>980276.31497505389</v>
      </c>
      <c r="I111" s="10">
        <f t="shared" si="5"/>
        <v>-68.680593170074403</v>
      </c>
      <c r="J111" s="11">
        <f t="shared" si="9"/>
        <v>24.919526951565881</v>
      </c>
      <c r="K111" s="10">
        <f t="shared" si="8"/>
        <v>0.72791862626401704</v>
      </c>
      <c r="L111" s="10">
        <f t="shared" si="6"/>
        <v>980332.81477284722</v>
      </c>
      <c r="M111" s="12">
        <f t="shared" si="7"/>
        <v>-12.738731574849226</v>
      </c>
      <c r="N111" s="10">
        <v>1.212</v>
      </c>
    </row>
    <row r="112" spans="1:14" x14ac:dyDescent="0.25">
      <c r="A112" s="8">
        <v>111</v>
      </c>
      <c r="B112" s="9">
        <v>373242.71899999998</v>
      </c>
      <c r="C112" s="9">
        <v>5381570.1160000004</v>
      </c>
      <c r="D112" s="8">
        <v>-41</v>
      </c>
      <c r="E112" s="8">
        <v>42</v>
      </c>
      <c r="F112" s="8">
        <v>27.237559999999998</v>
      </c>
      <c r="G112" s="8">
        <v>209.292480469</v>
      </c>
      <c r="H112" s="9">
        <v>980279.35576552653</v>
      </c>
      <c r="I112" s="10">
        <f t="shared" si="5"/>
        <v>-64.587659472733392</v>
      </c>
      <c r="J112" s="11">
        <f t="shared" si="9"/>
        <v>23.434479038113931</v>
      </c>
      <c r="K112" s="10">
        <f t="shared" si="8"/>
        <v>0.72793434949891578</v>
      </c>
      <c r="L112" s="10">
        <f t="shared" si="6"/>
        <v>980332.89552036708</v>
      </c>
      <c r="M112" s="12">
        <f t="shared" si="7"/>
        <v>-12.386574405943975</v>
      </c>
      <c r="N112" s="10">
        <v>1.204</v>
      </c>
    </row>
    <row r="113" spans="1:14" x14ac:dyDescent="0.25">
      <c r="A113" s="8">
        <v>112</v>
      </c>
      <c r="B113" s="9">
        <v>373300.01299999998</v>
      </c>
      <c r="C113" s="9">
        <v>5381470.5</v>
      </c>
      <c r="D113" s="8">
        <v>-41</v>
      </c>
      <c r="E113" s="8">
        <v>42</v>
      </c>
      <c r="F113" s="8">
        <v>30.499389999999998</v>
      </c>
      <c r="G113" s="8">
        <v>204.35820007300001</v>
      </c>
      <c r="H113" s="9">
        <v>980280.89224077773</v>
      </c>
      <c r="I113" s="10">
        <f t="shared" si="5"/>
        <v>-63.0649405425278</v>
      </c>
      <c r="J113" s="11">
        <f t="shared" si="9"/>
        <v>22.88198766217381</v>
      </c>
      <c r="K113" s="10">
        <f t="shared" si="8"/>
        <v>0.72795016329701034</v>
      </c>
      <c r="L113" s="10">
        <f t="shared" si="6"/>
        <v>980332.9767332864</v>
      </c>
      <c r="M113" s="12">
        <f t="shared" si="7"/>
        <v>-11.901539628277533</v>
      </c>
      <c r="N113" s="10">
        <v>1.054</v>
      </c>
    </row>
    <row r="114" spans="1:14" x14ac:dyDescent="0.25">
      <c r="A114" s="8">
        <v>113</v>
      </c>
      <c r="B114" s="9">
        <v>373319.38299999997</v>
      </c>
      <c r="C114" s="9">
        <v>5381370.0899999999</v>
      </c>
      <c r="D114" s="8">
        <v>-41</v>
      </c>
      <c r="E114" s="8">
        <v>42</v>
      </c>
      <c r="F114" s="8">
        <v>33.7652</v>
      </c>
      <c r="G114" s="8">
        <v>205.93679809599999</v>
      </c>
      <c r="H114" s="9">
        <v>980280.6127765053</v>
      </c>
      <c r="I114" s="10">
        <f t="shared" si="5"/>
        <v>-63.552095892425591</v>
      </c>
      <c r="J114" s="11">
        <f t="shared" si="9"/>
        <v>23.058743282809118</v>
      </c>
      <c r="K114" s="10">
        <f t="shared" si="8"/>
        <v>0.72796599639068937</v>
      </c>
      <c r="L114" s="10">
        <f t="shared" si="6"/>
        <v>980333.05804560788</v>
      </c>
      <c r="M114" s="12">
        <f t="shared" si="7"/>
        <v>-11.951916493009776</v>
      </c>
      <c r="N114" s="10">
        <v>0.91</v>
      </c>
    </row>
    <row r="115" spans="1:14" x14ac:dyDescent="0.25">
      <c r="A115" s="8">
        <v>114</v>
      </c>
      <c r="B115" s="9">
        <v>372700.36099999998</v>
      </c>
      <c r="C115" s="9">
        <v>5378871.574</v>
      </c>
      <c r="D115" s="8">
        <v>-41</v>
      </c>
      <c r="E115" s="8">
        <v>43</v>
      </c>
      <c r="F115" s="8">
        <v>54.396340000000002</v>
      </c>
      <c r="G115" s="8">
        <v>148.56399999999999</v>
      </c>
      <c r="H115" s="9">
        <v>980292.10781476763</v>
      </c>
      <c r="I115" s="10">
        <f t="shared" si="5"/>
        <v>-45.846850399999994</v>
      </c>
      <c r="J115" s="11">
        <f t="shared" si="9"/>
        <v>16.634711079999999</v>
      </c>
      <c r="K115" s="10">
        <f t="shared" si="8"/>
        <v>0.7283569071886441</v>
      </c>
      <c r="L115" s="10">
        <f t="shared" si="6"/>
        <v>980335.06570190366</v>
      </c>
      <c r="M115" s="12">
        <f t="shared" si="7"/>
        <v>-13.745747816050425</v>
      </c>
      <c r="N115" s="10">
        <v>0.72299999999999998</v>
      </c>
    </row>
    <row r="116" spans="1:14" x14ac:dyDescent="0.25">
      <c r="A116" s="8">
        <v>115</v>
      </c>
      <c r="B116" s="9">
        <v>372636.99300000002</v>
      </c>
      <c r="C116" s="9">
        <v>5378743.1500000004</v>
      </c>
      <c r="D116" s="8">
        <v>-41</v>
      </c>
      <c r="E116" s="8">
        <v>43</v>
      </c>
      <c r="F116" s="8">
        <v>58.52252</v>
      </c>
      <c r="G116" s="8">
        <v>153.93299999999999</v>
      </c>
      <c r="H116" s="9">
        <v>980291.37846906879</v>
      </c>
      <c r="I116" s="10">
        <f t="shared" si="5"/>
        <v>-47.503723799999996</v>
      </c>
      <c r="J116" s="11">
        <f t="shared" si="9"/>
        <v>17.23587801</v>
      </c>
      <c r="K116" s="10">
        <f t="shared" si="8"/>
        <v>0.72837691147379124</v>
      </c>
      <c r="L116" s="10">
        <f t="shared" si="6"/>
        <v>980335.16844579717</v>
      </c>
      <c r="M116" s="12">
        <f t="shared" si="7"/>
        <v>-13.522130938479677</v>
      </c>
      <c r="N116" s="10">
        <v>0.68500000000000005</v>
      </c>
    </row>
    <row r="117" spans="1:14" x14ac:dyDescent="0.25">
      <c r="A117" s="8">
        <v>116</v>
      </c>
      <c r="B117" s="9">
        <v>372574.33100000001</v>
      </c>
      <c r="C117" s="9">
        <v>5378642.3430000003</v>
      </c>
      <c r="D117" s="8">
        <v>-41</v>
      </c>
      <c r="E117" s="8">
        <v>44</v>
      </c>
      <c r="F117" s="8">
        <v>1.7539100000000001</v>
      </c>
      <c r="G117" s="8">
        <v>163.57499999999999</v>
      </c>
      <c r="H117" s="9">
        <v>980290.04212336999</v>
      </c>
      <c r="I117" s="10">
        <f t="shared" si="5"/>
        <v>-50.479244999999992</v>
      </c>
      <c r="J117" s="11">
        <f t="shared" si="9"/>
        <v>18.315492749999997</v>
      </c>
      <c r="K117" s="10">
        <f t="shared" si="8"/>
        <v>0.7283925776946012</v>
      </c>
      <c r="L117" s="10">
        <f t="shared" si="6"/>
        <v>980335.24890932476</v>
      </c>
      <c r="M117" s="12">
        <f t="shared" si="7"/>
        <v>-13.043033704743721</v>
      </c>
      <c r="N117" s="10">
        <v>0.68400000000000005</v>
      </c>
    </row>
    <row r="118" spans="1:14" x14ac:dyDescent="0.25">
      <c r="A118" s="8">
        <v>117</v>
      </c>
      <c r="B118" s="9">
        <v>372544.80200000003</v>
      </c>
      <c r="C118" s="9">
        <v>5378545.443</v>
      </c>
      <c r="D118" s="8">
        <v>-41</v>
      </c>
      <c r="E118" s="8">
        <v>44</v>
      </c>
      <c r="F118" s="8">
        <v>4.8777699999999999</v>
      </c>
      <c r="G118" s="8">
        <v>159.797</v>
      </c>
      <c r="H118" s="9">
        <v>980289.85604657035</v>
      </c>
      <c r="I118" s="10">
        <f t="shared" si="5"/>
        <v>-49.313354199999999</v>
      </c>
      <c r="J118" s="11">
        <f t="shared" si="9"/>
        <v>17.89247009</v>
      </c>
      <c r="K118" s="10">
        <f t="shared" si="8"/>
        <v>0.72840772259525988</v>
      </c>
      <c r="L118" s="10">
        <f t="shared" si="6"/>
        <v>980335.32669557654</v>
      </c>
      <c r="M118" s="12">
        <f t="shared" si="7"/>
        <v>-14.049764896160923</v>
      </c>
      <c r="N118" s="10">
        <v>0.66400000000000003</v>
      </c>
    </row>
    <row r="119" spans="1:14" x14ac:dyDescent="0.25">
      <c r="A119" s="8">
        <v>118</v>
      </c>
      <c r="B119" s="9">
        <v>372490.90600000002</v>
      </c>
      <c r="C119" s="9">
        <v>5378460.7060000002</v>
      </c>
      <c r="D119" s="8">
        <v>-41</v>
      </c>
      <c r="E119" s="8">
        <v>44</v>
      </c>
      <c r="F119" s="8">
        <v>7.5933000000000002</v>
      </c>
      <c r="G119" s="8">
        <v>158.63</v>
      </c>
      <c r="H119" s="9">
        <v>980290.06161103793</v>
      </c>
      <c r="I119" s="10">
        <f t="shared" si="5"/>
        <v>-48.953218</v>
      </c>
      <c r="J119" s="11">
        <f t="shared" si="9"/>
        <v>17.7618011</v>
      </c>
      <c r="K119" s="10">
        <f t="shared" si="8"/>
        <v>0.72842088785621462</v>
      </c>
      <c r="L119" s="10">
        <f t="shared" si="6"/>
        <v>980335.39431435987</v>
      </c>
      <c r="M119" s="12">
        <f t="shared" si="7"/>
        <v>-14.141286421916448</v>
      </c>
      <c r="N119" s="10">
        <v>0.64500000000000002</v>
      </c>
    </row>
    <row r="120" spans="1:14" x14ac:dyDescent="0.25">
      <c r="A120" s="8">
        <v>119</v>
      </c>
      <c r="B120" s="9">
        <v>372597.20299999998</v>
      </c>
      <c r="C120" s="9">
        <v>5378469.4400000004</v>
      </c>
      <c r="D120" s="8">
        <v>-41</v>
      </c>
      <c r="E120" s="8">
        <v>44</v>
      </c>
      <c r="F120" s="8">
        <v>7.3715700000000002</v>
      </c>
      <c r="G120" s="8">
        <v>152.77199999999999</v>
      </c>
      <c r="H120" s="9">
        <v>980291.26860221499</v>
      </c>
      <c r="I120" s="10">
        <f t="shared" si="5"/>
        <v>-47.145439199999998</v>
      </c>
      <c r="J120" s="11">
        <f t="shared" si="9"/>
        <v>17.105880839999998</v>
      </c>
      <c r="K120" s="10">
        <f t="shared" si="8"/>
        <v>0.72841981287883939</v>
      </c>
      <c r="L120" s="10">
        <f t="shared" si="6"/>
        <v>980335.38879310433</v>
      </c>
      <c r="M120" s="12">
        <f t="shared" si="7"/>
        <v>-14.08063252933789</v>
      </c>
      <c r="N120" s="10">
        <v>0.65100000000000002</v>
      </c>
    </row>
    <row r="121" spans="1:14" x14ac:dyDescent="0.25">
      <c r="A121" s="8">
        <v>120</v>
      </c>
      <c r="B121" s="9">
        <v>372699.62</v>
      </c>
      <c r="C121" s="9">
        <v>5378482.1440000003</v>
      </c>
      <c r="D121" s="8">
        <v>-41</v>
      </c>
      <c r="E121" s="8">
        <v>44</v>
      </c>
      <c r="F121" s="8">
        <v>7.0188600000000001</v>
      </c>
      <c r="G121" s="8">
        <v>146.15299999999999</v>
      </c>
      <c r="H121" s="9">
        <v>980292.40627837298</v>
      </c>
      <c r="I121" s="10">
        <f t="shared" si="5"/>
        <v>-45.102815799999995</v>
      </c>
      <c r="J121" s="11">
        <f t="shared" si="9"/>
        <v>16.36475141</v>
      </c>
      <c r="K121" s="10">
        <f t="shared" si="8"/>
        <v>0.72841810289250486</v>
      </c>
      <c r="L121" s="10">
        <f t="shared" si="6"/>
        <v>980335.38001034479</v>
      </c>
      <c r="M121" s="12">
        <f t="shared" si="7"/>
        <v>-14.235667581786402</v>
      </c>
      <c r="N121" s="10">
        <v>0.66600000000000004</v>
      </c>
    </row>
    <row r="122" spans="1:14" x14ac:dyDescent="0.25">
      <c r="A122" s="8">
        <v>121</v>
      </c>
      <c r="B122" s="9">
        <v>372796.33199999999</v>
      </c>
      <c r="C122" s="9">
        <v>5378471.6289999997</v>
      </c>
      <c r="D122" s="8">
        <v>-41</v>
      </c>
      <c r="E122" s="8">
        <v>44</v>
      </c>
      <c r="F122" s="8">
        <v>7.4154400000000003</v>
      </c>
      <c r="G122" s="8">
        <v>145.827</v>
      </c>
      <c r="H122" s="9">
        <v>980292.62134815438</v>
      </c>
      <c r="I122" s="10">
        <f t="shared" si="5"/>
        <v>-45.002212199999995</v>
      </c>
      <c r="J122" s="11">
        <f t="shared" si="9"/>
        <v>16.328249190000001</v>
      </c>
      <c r="K122" s="10">
        <f t="shared" si="8"/>
        <v>0.72842002556660135</v>
      </c>
      <c r="L122" s="10">
        <f t="shared" si="6"/>
        <v>980335.3898855024</v>
      </c>
      <c r="M122" s="12">
        <f t="shared" si="7"/>
        <v>-14.09457433805801</v>
      </c>
      <c r="N122" s="10">
        <v>0.67700000000000005</v>
      </c>
    </row>
    <row r="123" spans="1:14" x14ac:dyDescent="0.25">
      <c r="A123" s="8">
        <v>122</v>
      </c>
      <c r="B123" s="9">
        <v>372898.95899999997</v>
      </c>
      <c r="C123" s="9">
        <v>5378472.568</v>
      </c>
      <c r="D123" s="8">
        <v>-41</v>
      </c>
      <c r="E123" s="8">
        <v>44</v>
      </c>
      <c r="F123" s="8">
        <v>7.4441100000000002</v>
      </c>
      <c r="G123" s="8">
        <v>138.80699999999999</v>
      </c>
      <c r="H123" s="9">
        <v>980294.56050837098</v>
      </c>
      <c r="I123" s="10">
        <f t="shared" si="5"/>
        <v>-42.835840199999993</v>
      </c>
      <c r="J123" s="11">
        <f t="shared" si="9"/>
        <v>15.542219789999999</v>
      </c>
      <c r="K123" s="10">
        <f t="shared" si="8"/>
        <v>0.72842016456268377</v>
      </c>
      <c r="L123" s="10">
        <f t="shared" si="6"/>
        <v>980335.39059940842</v>
      </c>
      <c r="M123" s="12">
        <f t="shared" si="7"/>
        <v>-13.536470627528615</v>
      </c>
      <c r="N123" s="10">
        <v>0.71899999999999997</v>
      </c>
    </row>
    <row r="124" spans="1:14" x14ac:dyDescent="0.25">
      <c r="A124" s="8">
        <v>123</v>
      </c>
      <c r="B124" s="9">
        <v>373664.57400000002</v>
      </c>
      <c r="C124" s="9">
        <v>5378568.8279999997</v>
      </c>
      <c r="D124" s="8">
        <v>-41</v>
      </c>
      <c r="E124" s="8">
        <v>44</v>
      </c>
      <c r="F124" s="8">
        <v>4.7633900000000002</v>
      </c>
      <c r="G124" s="8">
        <v>133.06800000000001</v>
      </c>
      <c r="H124" s="9">
        <v>980296.25576026703</v>
      </c>
      <c r="I124" s="10">
        <f t="shared" si="5"/>
        <v>-41.064784800000005</v>
      </c>
      <c r="J124" s="11">
        <f t="shared" si="9"/>
        <v>14.899623960000001</v>
      </c>
      <c r="K124" s="10">
        <f t="shared" si="8"/>
        <v>0.72840716806537154</v>
      </c>
      <c r="L124" s="10">
        <f t="shared" si="6"/>
        <v>980335.32384743157</v>
      </c>
      <c r="M124" s="12">
        <f t="shared" si="7"/>
        <v>-12.902926324517466</v>
      </c>
      <c r="N124" s="10">
        <v>0.93300000000000005</v>
      </c>
    </row>
    <row r="125" spans="1:14" x14ac:dyDescent="0.25">
      <c r="A125" s="8">
        <v>124</v>
      </c>
      <c r="B125" s="9">
        <v>373767.64899999998</v>
      </c>
      <c r="C125" s="9">
        <v>5378538.4840000002</v>
      </c>
      <c r="D125" s="8">
        <v>-41</v>
      </c>
      <c r="E125" s="8">
        <v>44</v>
      </c>
      <c r="F125" s="8">
        <v>5.8059200000000004</v>
      </c>
      <c r="G125" s="8">
        <v>145.94499999999999</v>
      </c>
      <c r="H125" s="9">
        <v>980294.17422127991</v>
      </c>
      <c r="I125" s="10">
        <f t="shared" si="5"/>
        <v>-45.038626999999998</v>
      </c>
      <c r="J125" s="11">
        <f t="shared" si="9"/>
        <v>16.341461649999999</v>
      </c>
      <c r="K125" s="10">
        <f t="shared" si="8"/>
        <v>0.72841222239344117</v>
      </c>
      <c r="L125" s="10">
        <f t="shared" si="6"/>
        <v>980335.3498072006</v>
      </c>
      <c r="M125" s="12">
        <f t="shared" si="7"/>
        <v>-12.478420570725575</v>
      </c>
      <c r="N125" s="10">
        <v>0.92600000000000005</v>
      </c>
    </row>
    <row r="126" spans="1:14" x14ac:dyDescent="0.25">
      <c r="A126" s="8">
        <v>125</v>
      </c>
      <c r="B126" s="9">
        <v>373897.50699999998</v>
      </c>
      <c r="C126" s="9">
        <v>5378567.3710000003</v>
      </c>
      <c r="D126" s="8">
        <v>-41</v>
      </c>
      <c r="E126" s="8">
        <v>44</v>
      </c>
      <c r="F126" s="8">
        <v>4.9437899999999999</v>
      </c>
      <c r="G126" s="8">
        <v>166.42500000000001</v>
      </c>
      <c r="H126" s="9">
        <v>980290.52174581867</v>
      </c>
      <c r="I126" s="10">
        <f t="shared" si="5"/>
        <v>-51.358755000000002</v>
      </c>
      <c r="J126" s="11">
        <f t="shared" si="9"/>
        <v>18.634607250000002</v>
      </c>
      <c r="K126" s="10">
        <f t="shared" si="8"/>
        <v>0.72840804266925219</v>
      </c>
      <c r="L126" s="10">
        <f t="shared" si="6"/>
        <v>980335.32833952282</v>
      </c>
      <c r="M126" s="12">
        <f t="shared" si="7"/>
        <v>-12.082445954089053</v>
      </c>
      <c r="N126" s="10">
        <v>0.90700000000000003</v>
      </c>
    </row>
    <row r="127" spans="1:14" x14ac:dyDescent="0.25">
      <c r="A127" s="8">
        <v>126</v>
      </c>
      <c r="B127" s="9">
        <v>374012.16899999999</v>
      </c>
      <c r="C127" s="9">
        <v>5378580.1129999999</v>
      </c>
      <c r="D127" s="8">
        <v>-41</v>
      </c>
      <c r="E127" s="8">
        <v>44</v>
      </c>
      <c r="F127" s="8">
        <v>4.5962300000000003</v>
      </c>
      <c r="G127" s="8">
        <v>169.67500000000001</v>
      </c>
      <c r="H127" s="9">
        <v>980290.48481790337</v>
      </c>
      <c r="I127" s="10">
        <f t="shared" si="5"/>
        <v>-52.361705000000001</v>
      </c>
      <c r="J127" s="11">
        <f t="shared" si="9"/>
        <v>18.99850975</v>
      </c>
      <c r="K127" s="10">
        <f t="shared" si="8"/>
        <v>0.72840635765082207</v>
      </c>
      <c r="L127" s="10">
        <f t="shared" si="6"/>
        <v>980335.31968502654</v>
      </c>
      <c r="M127" s="12">
        <f t="shared" si="7"/>
        <v>-11.471671873121522</v>
      </c>
      <c r="N127" s="10">
        <v>0.89600000000000002</v>
      </c>
    </row>
    <row r="128" spans="1:14" x14ac:dyDescent="0.25">
      <c r="A128" s="8">
        <v>127</v>
      </c>
      <c r="B128" s="9">
        <v>374141.45199999999</v>
      </c>
      <c r="C128" s="9">
        <v>5378615.6749999998</v>
      </c>
      <c r="D128" s="8">
        <v>-41</v>
      </c>
      <c r="E128" s="8">
        <v>44</v>
      </c>
      <c r="F128" s="8">
        <v>3.5172599999999998</v>
      </c>
      <c r="G128" s="8">
        <v>189.77699999999999</v>
      </c>
      <c r="H128" s="9">
        <v>980286.6560220652</v>
      </c>
      <c r="I128" s="10">
        <f t="shared" si="5"/>
        <v>-58.565182199999995</v>
      </c>
      <c r="J128" s="11">
        <f t="shared" si="9"/>
        <v>21.249330689999997</v>
      </c>
      <c r="K128" s="10">
        <f t="shared" si="8"/>
        <v>0.72840112665664702</v>
      </c>
      <c r="L128" s="10">
        <f t="shared" si="6"/>
        <v>980335.29281791218</v>
      </c>
      <c r="M128" s="12">
        <f t="shared" si="7"/>
        <v>-11.320944336941466</v>
      </c>
      <c r="N128" s="10">
        <v>0.93700000000000006</v>
      </c>
    </row>
    <row r="129" spans="1:14" x14ac:dyDescent="0.25">
      <c r="A129" s="8">
        <v>128</v>
      </c>
      <c r="B129" s="9">
        <v>374235.011</v>
      </c>
      <c r="C129" s="9">
        <v>5378617.5250000004</v>
      </c>
      <c r="D129" s="8">
        <v>-41</v>
      </c>
      <c r="E129" s="8">
        <v>44</v>
      </c>
      <c r="F129" s="8">
        <v>3.5106099999999998</v>
      </c>
      <c r="G129" s="8">
        <v>207.05199999999999</v>
      </c>
      <c r="H129" s="9">
        <v>980283.18031472317</v>
      </c>
      <c r="I129" s="10">
        <f t="shared" si="5"/>
        <v>-63.896247199999998</v>
      </c>
      <c r="J129" s="11">
        <f t="shared" si="9"/>
        <v>23.183612439999997</v>
      </c>
      <c r="K129" s="10">
        <f t="shared" si="8"/>
        <v>0.72840109441653733</v>
      </c>
      <c r="L129" s="10">
        <f t="shared" si="6"/>
        <v>980335.29265232245</v>
      </c>
      <c r="M129" s="12">
        <f t="shared" si="7"/>
        <v>-11.399702839320526</v>
      </c>
      <c r="N129" s="10">
        <v>0.95799999999999996</v>
      </c>
    </row>
    <row r="130" spans="1:14" x14ac:dyDescent="0.25">
      <c r="A130" s="8">
        <v>129</v>
      </c>
      <c r="B130" s="9">
        <v>374338.39500000002</v>
      </c>
      <c r="C130" s="9">
        <v>5378634.0530000003</v>
      </c>
      <c r="D130" s="8">
        <v>-41</v>
      </c>
      <c r="E130" s="8">
        <v>44</v>
      </c>
      <c r="F130" s="8">
        <v>3.0337399999999999</v>
      </c>
      <c r="G130" s="8">
        <v>222.482</v>
      </c>
      <c r="H130" s="9">
        <v>980280.11171299568</v>
      </c>
      <c r="I130" s="10">
        <f t="shared" si="5"/>
        <v>-68.6579452</v>
      </c>
      <c r="J130" s="11">
        <f t="shared" si="9"/>
        <v>24.911309540000001</v>
      </c>
      <c r="K130" s="10">
        <f t="shared" si="8"/>
        <v>0.72839878248553613</v>
      </c>
      <c r="L130" s="10">
        <f t="shared" si="6"/>
        <v>980335.28077793366</v>
      </c>
      <c r="M130" s="12">
        <f t="shared" si="7"/>
        <v>-11.422429278027266</v>
      </c>
      <c r="N130" s="10">
        <v>1.0649999999999999</v>
      </c>
    </row>
    <row r="131" spans="1:14" x14ac:dyDescent="0.25">
      <c r="A131" s="8">
        <v>130</v>
      </c>
      <c r="B131" s="9">
        <v>374442.42499999999</v>
      </c>
      <c r="C131" s="9">
        <v>5378747.5659999996</v>
      </c>
      <c r="D131" s="8">
        <v>-41</v>
      </c>
      <c r="E131" s="8">
        <v>43</v>
      </c>
      <c r="F131" s="8">
        <v>59.413490000000003</v>
      </c>
      <c r="G131" s="8">
        <v>243.76900000000001</v>
      </c>
      <c r="H131" s="9">
        <v>980275.57393160579</v>
      </c>
      <c r="I131" s="10">
        <f t="shared" ref="I131:I138" si="10">-0.3086*G131</f>
        <v>-75.227113399999993</v>
      </c>
      <c r="J131" s="11">
        <f t="shared" si="9"/>
        <v>27.294814930000001</v>
      </c>
      <c r="K131" s="10">
        <f t="shared" si="8"/>
        <v>0.72838123101824581</v>
      </c>
      <c r="L131" s="10">
        <f t="shared" ref="L131:L138" si="11">9.78049*(1+0.0052884*((SIN(K131))^2)-0.0000059*((SIN(2*K131))^2))*100000</f>
        <v>980335.19063144864</v>
      </c>
      <c r="M131" s="12">
        <f t="shared" ref="M131:M138" si="12">(H131)-I131-J131-L131</f>
        <v>-11.684401372796856</v>
      </c>
      <c r="N131" s="10">
        <v>1.3320000000000001</v>
      </c>
    </row>
    <row r="132" spans="1:14" x14ac:dyDescent="0.25">
      <c r="A132" s="8">
        <v>131</v>
      </c>
      <c r="B132" s="9">
        <v>374460.21600000001</v>
      </c>
      <c r="C132" s="9">
        <v>5378953.7019999996</v>
      </c>
      <c r="D132" s="8">
        <v>-41</v>
      </c>
      <c r="E132" s="8">
        <v>43</v>
      </c>
      <c r="F132" s="8">
        <v>52.741860000000003</v>
      </c>
      <c r="G132" s="8">
        <v>247.58199999999999</v>
      </c>
      <c r="H132" s="9">
        <v>980274.59908551234</v>
      </c>
      <c r="I132" s="10">
        <f t="shared" si="10"/>
        <v>-76.403805199999994</v>
      </c>
      <c r="J132" s="11">
        <f t="shared" si="9"/>
        <v>27.721756539999998</v>
      </c>
      <c r="K132" s="10">
        <f t="shared" ref="K132:K138" si="13">RADIANS((ABS(D132)*3600+E132*60+F132)/3600)</f>
        <v>0.72834888604325287</v>
      </c>
      <c r="L132" s="10">
        <f t="shared" si="11"/>
        <v>980335.02450468251</v>
      </c>
      <c r="M132" s="12">
        <f t="shared" si="12"/>
        <v>-11.743370510172099</v>
      </c>
      <c r="N132" s="10">
        <v>1.5209999999999999</v>
      </c>
    </row>
    <row r="133" spans="1:14" x14ac:dyDescent="0.25">
      <c r="A133" s="8">
        <v>132</v>
      </c>
      <c r="B133" s="9">
        <v>374484.45</v>
      </c>
      <c r="C133" s="9">
        <v>5379064.2529999996</v>
      </c>
      <c r="D133" s="8">
        <v>-41</v>
      </c>
      <c r="E133" s="8">
        <v>43</v>
      </c>
      <c r="F133" s="8">
        <v>49.17221</v>
      </c>
      <c r="G133" s="8">
        <v>251.06200000000001</v>
      </c>
      <c r="H133" s="9">
        <v>980275.352143934</v>
      </c>
      <c r="I133" s="10">
        <f t="shared" si="10"/>
        <v>-77.477733200000003</v>
      </c>
      <c r="J133" s="11">
        <f t="shared" ref="J133:J138" si="14">0.11197*G133</f>
        <v>28.111412140000002</v>
      </c>
      <c r="K133" s="10">
        <f t="shared" si="13"/>
        <v>0.72833157989168507</v>
      </c>
      <c r="L133" s="10">
        <f t="shared" si="11"/>
        <v>980334.93561922235</v>
      </c>
      <c r="M133" s="12">
        <f t="shared" si="12"/>
        <v>-10.217154228361323</v>
      </c>
      <c r="N133" s="10">
        <v>1.349</v>
      </c>
    </row>
    <row r="134" spans="1:14" x14ac:dyDescent="0.25">
      <c r="A134" s="8">
        <v>133</v>
      </c>
      <c r="B134" s="9">
        <v>374512.71799999999</v>
      </c>
      <c r="C134" s="9">
        <v>5379160.5290000001</v>
      </c>
      <c r="D134" s="8">
        <v>-41</v>
      </c>
      <c r="E134" s="8">
        <v>43</v>
      </c>
      <c r="F134" s="8">
        <v>46.06756</v>
      </c>
      <c r="G134" s="8">
        <v>248.667</v>
      </c>
      <c r="H134" s="9">
        <v>980275.5479845308</v>
      </c>
      <c r="I134" s="10">
        <f t="shared" si="10"/>
        <v>-76.738636200000002</v>
      </c>
      <c r="J134" s="11">
        <f t="shared" si="14"/>
        <v>27.843243990000001</v>
      </c>
      <c r="K134" s="10">
        <f t="shared" si="13"/>
        <v>0.72831652812373449</v>
      </c>
      <c r="L134" s="10">
        <f t="shared" si="11"/>
        <v>980334.85831271252</v>
      </c>
      <c r="M134" s="12">
        <f t="shared" si="12"/>
        <v>-10.414935971726663</v>
      </c>
      <c r="N134" s="10">
        <v>1.2609999999999999</v>
      </c>
    </row>
    <row r="135" spans="1:14" x14ac:dyDescent="0.25">
      <c r="A135" s="8">
        <v>134</v>
      </c>
      <c r="B135" s="9">
        <v>373716.59299999999</v>
      </c>
      <c r="C135" s="9">
        <v>5378685.5300000003</v>
      </c>
      <c r="D135" s="8">
        <v>-41</v>
      </c>
      <c r="E135" s="8">
        <v>44</v>
      </c>
      <c r="F135" s="8">
        <v>1.0103599999999999</v>
      </c>
      <c r="G135" s="8">
        <v>146.36000000000001</v>
      </c>
      <c r="H135" s="9">
        <v>980294.81295995286</v>
      </c>
      <c r="I135" s="10">
        <f t="shared" si="10"/>
        <v>-45.166696000000002</v>
      </c>
      <c r="J135" s="11">
        <f t="shared" si="14"/>
        <v>16.387929200000002</v>
      </c>
      <c r="K135" s="10">
        <f t="shared" si="13"/>
        <v>0.72838897286247528</v>
      </c>
      <c r="L135" s="10">
        <f t="shared" si="11"/>
        <v>980335.23039446224</v>
      </c>
      <c r="M135" s="12">
        <f t="shared" si="12"/>
        <v>-11.638667709310539</v>
      </c>
      <c r="N135" s="10">
        <v>0.96099999999999997</v>
      </c>
    </row>
    <row r="136" spans="1:14" x14ac:dyDescent="0.25">
      <c r="A136" s="8">
        <v>135</v>
      </c>
      <c r="B136" s="9">
        <v>373706.261</v>
      </c>
      <c r="C136" s="9">
        <v>5378793.9050000003</v>
      </c>
      <c r="D136" s="8">
        <v>-41</v>
      </c>
      <c r="E136" s="8">
        <v>43</v>
      </c>
      <c r="F136" s="8">
        <v>57.491570000000003</v>
      </c>
      <c r="G136" s="8">
        <v>162.22</v>
      </c>
      <c r="H136" s="9">
        <v>980290.86088433454</v>
      </c>
      <c r="I136" s="10">
        <f t="shared" si="10"/>
        <v>-50.061091999999995</v>
      </c>
      <c r="J136" s="11">
        <f t="shared" si="14"/>
        <v>18.1637734</v>
      </c>
      <c r="K136" s="10">
        <f t="shared" si="13"/>
        <v>0.7283719132871459</v>
      </c>
      <c r="L136" s="10">
        <f t="shared" si="11"/>
        <v>980335.14277459355</v>
      </c>
      <c r="M136" s="12">
        <f t="shared" si="12"/>
        <v>-12.384571659029461</v>
      </c>
      <c r="N136" s="10">
        <v>0.93799999999999994</v>
      </c>
    </row>
    <row r="137" spans="1:14" x14ac:dyDescent="0.25">
      <c r="A137" s="8">
        <v>136</v>
      </c>
      <c r="B137" s="9">
        <v>373715.29599999997</v>
      </c>
      <c r="C137" s="9">
        <v>5378906.6229999997</v>
      </c>
      <c r="D137" s="8">
        <v>-41</v>
      </c>
      <c r="E137" s="8">
        <v>43</v>
      </c>
      <c r="F137" s="8">
        <v>53.843089999999997</v>
      </c>
      <c r="G137" s="8">
        <v>169.93</v>
      </c>
      <c r="H137" s="9">
        <v>980289.32605111902</v>
      </c>
      <c r="I137" s="10">
        <f t="shared" si="10"/>
        <v>-52.440398000000002</v>
      </c>
      <c r="J137" s="11">
        <f t="shared" si="14"/>
        <v>19.027062100000002</v>
      </c>
      <c r="K137" s="10">
        <f t="shared" si="13"/>
        <v>0.72835422495695334</v>
      </c>
      <c r="L137" s="10">
        <f t="shared" si="11"/>
        <v>980335.05192574614</v>
      </c>
      <c r="M137" s="12">
        <f t="shared" si="12"/>
        <v>-12.31253872718662</v>
      </c>
      <c r="N137" s="10">
        <v>0.96799999999999997</v>
      </c>
    </row>
    <row r="138" spans="1:14" x14ac:dyDescent="0.25">
      <c r="A138" s="8">
        <v>137</v>
      </c>
      <c r="B138" s="9">
        <v>373647.592</v>
      </c>
      <c r="C138" s="9">
        <v>5378988.591</v>
      </c>
      <c r="D138" s="8">
        <v>-41</v>
      </c>
      <c r="E138" s="8">
        <v>43</v>
      </c>
      <c r="F138" s="8">
        <v>51.14743</v>
      </c>
      <c r="G138" s="8">
        <v>153.37700000000001</v>
      </c>
      <c r="H138" s="9">
        <v>980291.93390184536</v>
      </c>
      <c r="I138" s="10">
        <f t="shared" si="10"/>
        <v>-47.3321422</v>
      </c>
      <c r="J138" s="11">
        <f t="shared" si="14"/>
        <v>17.173622690000002</v>
      </c>
      <c r="K138" s="10">
        <f t="shared" si="13"/>
        <v>0.72834115602847715</v>
      </c>
      <c r="L138" s="10">
        <f t="shared" si="11"/>
        <v>980334.98480280559</v>
      </c>
      <c r="M138" s="12">
        <f t="shared" si="12"/>
        <v>-12.892381450277753</v>
      </c>
      <c r="N138" s="10">
        <v>0.98599999999999999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yj^2</dc:creator>
  <cp:lastModifiedBy>yj^2</cp:lastModifiedBy>
  <dcterms:created xsi:type="dcterms:W3CDTF">2016-07-21T10:28:05Z</dcterms:created>
  <dcterms:modified xsi:type="dcterms:W3CDTF">2016-07-21T10:30:27Z</dcterms:modified>
</cp:coreProperties>
</file>